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70" yWindow="105" windowWidth="14805" windowHeight="8010"/>
  </bookViews>
  <sheets>
    <sheet name="Форма КП" sheetId="10" r:id="rId1"/>
    <sheet name="Долота" sheetId="1" r:id="rId2"/>
    <sheet name="Раствор" sheetId="4" r:id="rId3"/>
    <sheet name="Цементирование" sheetId="5" r:id="rId4"/>
    <sheet name="Подвеска" sheetId="6" r:id="rId5"/>
  </sheets>
  <definedNames>
    <definedName name="_xlnm.Print_Area" localSheetId="1">Долота!$A$1:$G$22</definedName>
    <definedName name="_xlnm.Print_Area" localSheetId="4">Подвеска!$A$1:$G$26</definedName>
    <definedName name="_xlnm.Print_Area" localSheetId="3">Цементирование!$A$1:$G$62</definedName>
  </definedNames>
  <calcPr calcId="152511" refMode="R1C1"/>
</workbook>
</file>

<file path=xl/calcChain.xml><?xml version="1.0" encoding="utf-8"?>
<calcChain xmlns="http://schemas.openxmlformats.org/spreadsheetml/2006/main">
  <c r="E28" i="10" l="1"/>
  <c r="E25" i="10"/>
  <c r="E24" i="10"/>
  <c r="E18" i="10"/>
  <c r="E13" i="10"/>
  <c r="E5" i="10"/>
  <c r="E39" i="10" l="1"/>
  <c r="E38" i="10"/>
  <c r="D36" i="10"/>
  <c r="E36" i="10" s="1"/>
  <c r="D35" i="10"/>
  <c r="E34" i="10"/>
  <c r="E35" i="10"/>
  <c r="E33" i="10"/>
  <c r="E31" i="10"/>
  <c r="E30" i="10"/>
  <c r="E29" i="10"/>
  <c r="E40" i="10"/>
  <c r="E41" i="10" s="1"/>
  <c r="E23" i="10"/>
  <c r="E22" i="10"/>
  <c r="E21" i="10"/>
  <c r="E20" i="10"/>
  <c r="E19" i="10"/>
  <c r="G17" i="6"/>
  <c r="G16" i="6"/>
  <c r="G15" i="6"/>
  <c r="G14" i="6"/>
  <c r="G13" i="6"/>
  <c r="G12" i="6"/>
  <c r="G11" i="6"/>
  <c r="G10" i="6"/>
  <c r="G9" i="6"/>
  <c r="G8" i="6"/>
  <c r="G7" i="6"/>
  <c r="G6" i="6"/>
  <c r="G18" i="6" s="1"/>
  <c r="G5" i="6"/>
  <c r="G4" i="6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54" i="5" s="1"/>
  <c r="G55" i="5" s="1"/>
  <c r="G29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24" i="5" s="1"/>
  <c r="F35" i="4"/>
  <c r="F36" i="4" s="1"/>
  <c r="F34" i="4"/>
  <c r="F33" i="4"/>
  <c r="F32" i="4"/>
  <c r="F31" i="4"/>
  <c r="F30" i="4"/>
  <c r="F29" i="4"/>
  <c r="F28" i="4"/>
  <c r="F27" i="4"/>
  <c r="F26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21" i="4" s="1"/>
  <c r="G13" i="1"/>
  <c r="G12" i="1"/>
  <c r="G11" i="1"/>
  <c r="G10" i="1"/>
  <c r="G9" i="1"/>
  <c r="G8" i="1"/>
  <c r="G7" i="1"/>
  <c r="G6" i="1"/>
  <c r="G14" i="1" s="1"/>
  <c r="E14" i="1"/>
  <c r="E12" i="10"/>
  <c r="E11" i="10"/>
  <c r="E10" i="10"/>
  <c r="E9" i="10"/>
  <c r="E8" i="10"/>
  <c r="E7" i="10"/>
  <c r="E6" i="10"/>
  <c r="C5" i="10"/>
  <c r="G25" i="5" l="1"/>
  <c r="E16" i="10"/>
  <c r="G15" i="1"/>
  <c r="E14" i="10"/>
  <c r="E15" i="10"/>
  <c r="G22" i="4"/>
  <c r="E17" i="10"/>
  <c r="G19" i="6"/>
</calcChain>
</file>

<file path=xl/sharedStrings.xml><?xml version="1.0" encoding="utf-8"?>
<sst xmlns="http://schemas.openxmlformats.org/spreadsheetml/2006/main" count="196" uniqueCount="109">
  <si>
    <t>Общая стоимость, руб без НДС</t>
  </si>
  <si>
    <t>№</t>
  </si>
  <si>
    <t>п/п</t>
  </si>
  <si>
    <t>Размер</t>
  </si>
  <si>
    <t>Наименование / Тип</t>
  </si>
  <si>
    <t>Цена за шт, руб без НДС</t>
  </si>
  <si>
    <t>дюймы</t>
  </si>
  <si>
    <t>мм</t>
  </si>
  <si>
    <t>11-5/8”</t>
  </si>
  <si>
    <t>295.3</t>
  </si>
  <si>
    <t>8-3/4”</t>
  </si>
  <si>
    <t>222.2</t>
  </si>
  <si>
    <t>6-1/8”</t>
  </si>
  <si>
    <t>155.6</t>
  </si>
  <si>
    <t>Наименование</t>
  </si>
  <si>
    <t>Упаковка</t>
  </si>
  <si>
    <t>BENTONITE РВМА</t>
  </si>
  <si>
    <t>900 кг. меш</t>
  </si>
  <si>
    <t>LIME</t>
  </si>
  <si>
    <t>25 кг. меш.</t>
  </si>
  <si>
    <t>КАТАЛ.№</t>
  </si>
  <si>
    <t>ОПИСАНИЕ</t>
  </si>
  <si>
    <t>Сетка D50 50 меш,  Натяжная, Каркасная Dura-Flo, 3-х Слойная</t>
  </si>
  <si>
    <t>Описание</t>
  </si>
  <si>
    <t>ед. изм</t>
  </si>
  <si>
    <t>Цемент класс G</t>
  </si>
  <si>
    <t>тонн</t>
  </si>
  <si>
    <t>кг</t>
  </si>
  <si>
    <t>литр</t>
  </si>
  <si>
    <t>Перечень необходимой оснастки</t>
  </si>
  <si>
    <t>Направляющий башмак 426мм Рос.</t>
  </si>
  <si>
    <t>Башмак 324мм, PDC-разбуриваемый, ОТТМ, Ин.</t>
  </si>
  <si>
    <t>ЦКОД 324мм, PDC-разбуриваемый, ОТТМ, Ин.</t>
  </si>
  <si>
    <t>ВЕРХНИЙ ПАКЕР ПОДВЕСКИ ХВОСТОВИКА, РАЗМЕР 127х177,8мм, РЕЗЬБА BUTTRESS, УСТАНАВЛИВАЕМЫЙ РАЗГРУЗКОЙ, НАПРАВЛЯЮЩАЯ ВОРОНКА 3 м , МАТЕРИАЛ-СТАЛЬ L-80</t>
  </si>
  <si>
    <t>шт</t>
  </si>
  <si>
    <t>АДАПТЕР ДЛЯ ПОДВЕСКИ ХВОСТОВИКА, РАЗМЕР 127х177,8мм, РЕЗЬБА BUTTRESS МУФТА Х 4.850-6 STUB ACME МУФТА, МАТЕРИАЛ-СТАЛЬ L-80</t>
  </si>
  <si>
    <t>Сетки для вибросит</t>
  </si>
  <si>
    <t>ИТОГО руб. без НДС:</t>
  </si>
  <si>
    <t>ИТОГО руб. с НДС (18%):</t>
  </si>
  <si>
    <t>19-1/4”</t>
  </si>
  <si>
    <t>15-1/2”</t>
  </si>
  <si>
    <t>Кол-во</t>
  </si>
  <si>
    <t>Потребность, шт</t>
  </si>
  <si>
    <t>Кол-во, шт</t>
  </si>
  <si>
    <t xml:space="preserve">Стоимость за единицу, руб. </t>
  </si>
  <si>
    <t xml:space="preserve">Общая стоимость, руб </t>
  </si>
  <si>
    <t>Общая стоимость, руб</t>
  </si>
  <si>
    <t>Цена, руб.</t>
  </si>
  <si>
    <t xml:space="preserve">Цена, руб. </t>
  </si>
  <si>
    <t xml:space="preserve">Общая стоимость, руб. </t>
  </si>
  <si>
    <t>Наименование услуги</t>
  </si>
  <si>
    <t>Ед. изм</t>
  </si>
  <si>
    <t>Цена за ед, руб</t>
  </si>
  <si>
    <t>услуги по цементированию</t>
  </si>
  <si>
    <t>Суточная ставка за оказание услуг в т.ч.:</t>
  </si>
  <si>
    <t>сервис по буровым растворам</t>
  </si>
  <si>
    <t>ННБиТС</t>
  </si>
  <si>
    <t>сервис по спуску колонн</t>
  </si>
  <si>
    <t>сервис по отработке долот</t>
  </si>
  <si>
    <t>сервис по заканчиванию (подвески)</t>
  </si>
  <si>
    <t>управление сервисами</t>
  </si>
  <si>
    <t>сервис ГИС</t>
  </si>
  <si>
    <t>сервис ГТИ</t>
  </si>
  <si>
    <t>сервис по аварийным работам</t>
  </si>
  <si>
    <t>Мобилизация материалов и оборудования</t>
  </si>
  <si>
    <t>хим.реагенты и материалы для растворного сервиса</t>
  </si>
  <si>
    <t>хим.реагенты и оснастка для сервиса по цементированию</t>
  </si>
  <si>
    <t>цементажный флот, завод, лаборатория</t>
  </si>
  <si>
    <t>подвески хвостовиков</t>
  </si>
  <si>
    <t>оборудование для ГИС, ГТИ, аварийной корзины</t>
  </si>
  <si>
    <t>Стоимость, руб.</t>
  </si>
  <si>
    <t>Мобилизация материалов и оборудования в т.ч.:</t>
  </si>
  <si>
    <t>Материалы в т.ч.:</t>
  </si>
  <si>
    <t>сервис ГИС(расширенный комплекс: Sonic Scanner, FMI(UBI), PEX-AIT)</t>
  </si>
  <si>
    <t>сут</t>
  </si>
  <si>
    <t>Метровая ставка оказания услуг</t>
  </si>
  <si>
    <t>РУС в секции 222,2мм Archer VorteX 675</t>
  </si>
  <si>
    <t>LWD EcoScope675 (ГГКп, ГГКлп, ННКт, ИК, профилеметрия, ГК)</t>
  </si>
  <si>
    <t>РУС в секции 155,6мм Archer 475</t>
  </si>
  <si>
    <t>LWD SonicScope475,AND</t>
  </si>
  <si>
    <t>м</t>
  </si>
  <si>
    <t>т</t>
  </si>
  <si>
    <t>ед</t>
  </si>
  <si>
    <t xml:space="preserve">обрудование для наклонно-направленного бурения, телеметрического сопровождения, спуска обсадных колонн, вагоны </t>
  </si>
  <si>
    <t>согласно расчета</t>
  </si>
  <si>
    <t>оборудование для бурения РУС+LWD для секций 222,2мм, 155,6мм</t>
  </si>
  <si>
    <t>комплект</t>
  </si>
  <si>
    <t>Суточные ставки за оказание услуги</t>
  </si>
  <si>
    <t>Итого, руб. без учета НДС</t>
  </si>
  <si>
    <t>Итого, руб. с учетом НДС</t>
  </si>
  <si>
    <t xml:space="preserve">согласно расчета </t>
  </si>
  <si>
    <t>…</t>
  </si>
  <si>
    <t>* Ставки за дополнительные услуги указываются справочно и не входят в стоимость коммерческого предложения</t>
  </si>
  <si>
    <t>Форма расчета стоимости МАТЕРИАЛОВ к поставке в рамках Подраздела 3.2 «Технологическое сопровождение отработки долот»</t>
  </si>
  <si>
    <t xml:space="preserve">Форма расчета стоимости МАТЕРИАЛОВ к поставке в рамках Подраздела 3.3 «Сервисное сопровождение буровых растворов» </t>
  </si>
  <si>
    <t>Форма расчета стоимости МАТЕРИАЛОВ к поставке в рамках Подраздела 3.4 «Цементирование обсадных колонн, установка цементных мостов, опрессовка ПВО совместно с колонной»</t>
  </si>
  <si>
    <t>Форма расчета стоимости МАТЕРИАЛОВ к поставке в рамках Подраздела 3.7 «Спуск подвески хвостовика»</t>
  </si>
  <si>
    <t>*Ставки за привлечение дополнительных услуг, указываются опционально, в стоимость предложения не включаются</t>
  </si>
  <si>
    <t>Итого доп.услуги, руб. без учета НДС</t>
  </si>
  <si>
    <t>Итого доп.услуги, руб. с учетом НДС</t>
  </si>
  <si>
    <t>Руководитель_______________________</t>
  </si>
  <si>
    <t>/Фамилия И.О./</t>
  </si>
  <si>
    <t>Главный бухгалтер____________________</t>
  </si>
  <si>
    <t>Приложение 4 к Форме 4</t>
  </si>
  <si>
    <t>Приложение 3 к Форме 4</t>
  </si>
  <si>
    <t>Приложение 2 к Форме 4</t>
  </si>
  <si>
    <t>Приложение 1 к Форме 4</t>
  </si>
  <si>
    <t>Форма 4</t>
  </si>
  <si>
    <t>Форма коммерческого предложения на оказание услуг интегрированного сервиса на кусту № 5 Куюмбинского ЛУ, лот № КНГ/136/1-2014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</si>
</sst>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left" wrapText="1"/>
    </xf>
    <xf numFmtId="3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43" fontId="2" fillId="0" borderId="0" xfId="0" applyNumberFormat="1" applyFont="1"/>
    <xf numFmtId="0" fontId="2" fillId="0" borderId="6" xfId="0" applyFont="1" applyBorder="1" applyAlignment="1">
      <alignment horizontal="center" vertical="center"/>
    </xf>
    <xf numFmtId="0" fontId="4" fillId="0" borderId="0" xfId="0" applyFont="1"/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3" fontId="4" fillId="3" borderId="9" xfId="1" applyFont="1" applyFill="1" applyBorder="1" applyAlignment="1">
      <alignment vertical="center"/>
    </xf>
    <xf numFmtId="43" fontId="2" fillId="0" borderId="19" xfId="1" applyFont="1" applyBorder="1" applyAlignment="1">
      <alignment vertical="center"/>
    </xf>
    <xf numFmtId="43" fontId="2" fillId="0" borderId="17" xfId="1" applyFont="1" applyBorder="1" applyAlignment="1">
      <alignment vertical="center"/>
    </xf>
    <xf numFmtId="43" fontId="2" fillId="0" borderId="21" xfId="1" applyFont="1" applyBorder="1" applyAlignment="1">
      <alignment vertical="center"/>
    </xf>
    <xf numFmtId="43" fontId="2" fillId="0" borderId="22" xfId="1" applyFont="1" applyBorder="1" applyAlignment="1">
      <alignment vertical="center"/>
    </xf>
    <xf numFmtId="43" fontId="2" fillId="0" borderId="23" xfId="1" applyFont="1" applyBorder="1" applyAlignment="1">
      <alignment vertical="center"/>
    </xf>
    <xf numFmtId="43" fontId="2" fillId="0" borderId="24" xfId="1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164" fontId="4" fillId="3" borderId="11" xfId="1" applyNumberFormat="1" applyFont="1" applyFill="1" applyBorder="1" applyAlignment="1">
      <alignment vertical="center"/>
    </xf>
    <xf numFmtId="164" fontId="2" fillId="0" borderId="25" xfId="1" applyNumberFormat="1" applyFont="1" applyBorder="1" applyAlignment="1">
      <alignment vertical="center"/>
    </xf>
    <xf numFmtId="164" fontId="2" fillId="0" borderId="26" xfId="1" applyNumberFormat="1" applyFont="1" applyBorder="1" applyAlignment="1">
      <alignment vertical="center"/>
    </xf>
    <xf numFmtId="164" fontId="2" fillId="0" borderId="27" xfId="1" applyNumberFormat="1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43" fontId="2" fillId="0" borderId="18" xfId="1" applyFont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13" xfId="1" applyFont="1" applyBorder="1" applyAlignment="1">
      <alignment vertical="center"/>
    </xf>
    <xf numFmtId="0" fontId="8" fillId="0" borderId="16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3" fontId="2" fillId="0" borderId="16" xfId="1" applyFont="1" applyFill="1" applyBorder="1" applyAlignment="1">
      <alignment vertical="center"/>
    </xf>
    <xf numFmtId="43" fontId="2" fillId="0" borderId="17" xfId="1" applyFont="1" applyFill="1" applyBorder="1" applyAlignment="1">
      <alignment vertical="center"/>
    </xf>
    <xf numFmtId="43" fontId="2" fillId="0" borderId="21" xfId="1" applyFont="1" applyFill="1" applyBorder="1" applyAlignment="1">
      <alignment vertical="center"/>
    </xf>
    <xf numFmtId="43" fontId="2" fillId="0" borderId="16" xfId="1" applyFont="1" applyFill="1" applyBorder="1"/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43" fontId="2" fillId="0" borderId="16" xfId="1" applyFont="1" applyFill="1" applyBorder="1" applyAlignment="1">
      <alignment horizontal="right" vertical="center"/>
    </xf>
    <xf numFmtId="43" fontId="2" fillId="0" borderId="17" xfId="1" applyFont="1" applyFill="1" applyBorder="1" applyAlignment="1">
      <alignment horizontal="right" vertical="center"/>
    </xf>
    <xf numFmtId="43" fontId="2" fillId="0" borderId="21" xfId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vertical="center"/>
    </xf>
    <xf numFmtId="43" fontId="2" fillId="0" borderId="21" xfId="1" applyNumberFormat="1" applyFont="1" applyFill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0" fontId="4" fillId="4" borderId="14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wrapText="1"/>
    </xf>
    <xf numFmtId="3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/>
    </xf>
    <xf numFmtId="43" fontId="6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D7" sqref="D7"/>
    </sheetView>
  </sheetViews>
  <sheetFormatPr defaultRowHeight="15" x14ac:dyDescent="0.2"/>
  <cols>
    <col min="1" max="1" width="50" style="2" customWidth="1"/>
    <col min="2" max="2" width="11.85546875" style="2" customWidth="1"/>
    <col min="3" max="3" width="19.140625" style="2" customWidth="1"/>
    <col min="4" max="4" width="10.7109375" style="2" customWidth="1"/>
    <col min="5" max="5" width="27.140625" style="2" customWidth="1"/>
    <col min="6" max="6" width="9.140625" style="2"/>
    <col min="7" max="7" width="14.7109375" style="2" customWidth="1"/>
    <col min="8" max="8" width="28" style="2" customWidth="1"/>
    <col min="9" max="16384" width="9.140625" style="2"/>
  </cols>
  <sheetData>
    <row r="1" spans="1:8" ht="15.75" x14ac:dyDescent="0.25">
      <c r="E1" s="32" t="s">
        <v>107</v>
      </c>
    </row>
    <row r="2" spans="1:8" ht="34.5" customHeight="1" x14ac:dyDescent="0.25">
      <c r="A2" s="95" t="s">
        <v>108</v>
      </c>
      <c r="B2" s="95"/>
      <c r="C2" s="95"/>
      <c r="D2" s="95"/>
      <c r="E2" s="95"/>
    </row>
    <row r="3" spans="1:8" ht="15.75" thickBot="1" x14ac:dyDescent="0.25"/>
    <row r="4" spans="1:8" ht="45" customHeight="1" thickBot="1" x14ac:dyDescent="0.25">
      <c r="A4" s="38" t="s">
        <v>50</v>
      </c>
      <c r="B4" s="38" t="s">
        <v>51</v>
      </c>
      <c r="C4" s="38" t="s">
        <v>52</v>
      </c>
      <c r="D4" s="50" t="s">
        <v>41</v>
      </c>
      <c r="E4" s="55" t="s">
        <v>70</v>
      </c>
    </row>
    <row r="5" spans="1:8" ht="28.5" customHeight="1" thickBot="1" x14ac:dyDescent="0.25">
      <c r="A5" s="36" t="s">
        <v>54</v>
      </c>
      <c r="B5" s="39" t="s">
        <v>74</v>
      </c>
      <c r="C5" s="43">
        <f>SUM(C6:C12)</f>
        <v>0</v>
      </c>
      <c r="D5" s="51">
        <v>360</v>
      </c>
      <c r="E5" s="43">
        <f>+C5*D5</f>
        <v>0</v>
      </c>
    </row>
    <row r="6" spans="1:8" x14ac:dyDescent="0.2">
      <c r="A6" s="33" t="s">
        <v>56</v>
      </c>
      <c r="B6" s="40" t="s">
        <v>74</v>
      </c>
      <c r="C6" s="44"/>
      <c r="D6" s="52">
        <v>360</v>
      </c>
      <c r="E6" s="44">
        <f t="shared" ref="E6:E12" si="0">+C6*D6</f>
        <v>0</v>
      </c>
    </row>
    <row r="7" spans="1:8" x14ac:dyDescent="0.2">
      <c r="A7" s="34" t="s">
        <v>53</v>
      </c>
      <c r="B7" s="41" t="s">
        <v>74</v>
      </c>
      <c r="C7" s="45"/>
      <c r="D7" s="53">
        <v>360</v>
      </c>
      <c r="E7" s="45">
        <f t="shared" si="0"/>
        <v>0</v>
      </c>
    </row>
    <row r="8" spans="1:8" x14ac:dyDescent="0.2">
      <c r="A8" s="34" t="s">
        <v>55</v>
      </c>
      <c r="B8" s="41" t="s">
        <v>74</v>
      </c>
      <c r="C8" s="45"/>
      <c r="D8" s="53">
        <v>360</v>
      </c>
      <c r="E8" s="45">
        <f t="shared" si="0"/>
        <v>0</v>
      </c>
    </row>
    <row r="9" spans="1:8" x14ac:dyDescent="0.2">
      <c r="A9" s="34" t="s">
        <v>57</v>
      </c>
      <c r="B9" s="41" t="s">
        <v>74</v>
      </c>
      <c r="C9" s="45"/>
      <c r="D9" s="53">
        <v>360</v>
      </c>
      <c r="E9" s="45">
        <f t="shared" si="0"/>
        <v>0</v>
      </c>
    </row>
    <row r="10" spans="1:8" x14ac:dyDescent="0.2">
      <c r="A10" s="34" t="s">
        <v>58</v>
      </c>
      <c r="B10" s="41" t="s">
        <v>74</v>
      </c>
      <c r="C10" s="45"/>
      <c r="D10" s="53">
        <v>360</v>
      </c>
      <c r="E10" s="45">
        <f t="shared" si="0"/>
        <v>0</v>
      </c>
    </row>
    <row r="11" spans="1:8" x14ac:dyDescent="0.2">
      <c r="A11" s="34" t="s">
        <v>59</v>
      </c>
      <c r="B11" s="41" t="s">
        <v>74</v>
      </c>
      <c r="C11" s="45"/>
      <c r="D11" s="53">
        <v>360</v>
      </c>
      <c r="E11" s="45">
        <f t="shared" si="0"/>
        <v>0</v>
      </c>
    </row>
    <row r="12" spans="1:8" ht="15.75" thickBot="1" x14ac:dyDescent="0.25">
      <c r="A12" s="35" t="s">
        <v>60</v>
      </c>
      <c r="B12" s="42" t="s">
        <v>74</v>
      </c>
      <c r="C12" s="46"/>
      <c r="D12" s="54">
        <v>360</v>
      </c>
      <c r="E12" s="56">
        <f t="shared" si="0"/>
        <v>0</v>
      </c>
    </row>
    <row r="13" spans="1:8" ht="30.75" customHeight="1" thickBot="1" x14ac:dyDescent="0.25">
      <c r="A13" s="36" t="s">
        <v>72</v>
      </c>
      <c r="B13" s="99" t="s">
        <v>84</v>
      </c>
      <c r="C13" s="99"/>
      <c r="D13" s="99"/>
      <c r="E13" s="57">
        <f>SUM(E14:E17)</f>
        <v>0</v>
      </c>
    </row>
    <row r="14" spans="1:8" x14ac:dyDescent="0.2">
      <c r="A14" s="37" t="s">
        <v>58</v>
      </c>
      <c r="B14" s="96" t="s">
        <v>90</v>
      </c>
      <c r="C14" s="96"/>
      <c r="D14" s="96"/>
      <c r="E14" s="44">
        <f>+Долота!G14</f>
        <v>0</v>
      </c>
    </row>
    <row r="15" spans="1:8" x14ac:dyDescent="0.2">
      <c r="A15" s="34" t="s">
        <v>55</v>
      </c>
      <c r="B15" s="97" t="s">
        <v>84</v>
      </c>
      <c r="C15" s="97"/>
      <c r="D15" s="97"/>
      <c r="E15" s="45">
        <f>+Раствор!G21+Раствор!F35</f>
        <v>0</v>
      </c>
    </row>
    <row r="16" spans="1:8" x14ac:dyDescent="0.2">
      <c r="A16" s="34" t="s">
        <v>53</v>
      </c>
      <c r="B16" s="97" t="s">
        <v>84</v>
      </c>
      <c r="C16" s="97"/>
      <c r="D16" s="97"/>
      <c r="E16" s="45">
        <f>+Цементирование!G24+Цементирование!G54</f>
        <v>0</v>
      </c>
      <c r="H16" s="30"/>
    </row>
    <row r="17" spans="1:7" ht="15.75" thickBot="1" x14ac:dyDescent="0.25">
      <c r="A17" s="35" t="s">
        <v>59</v>
      </c>
      <c r="B17" s="98" t="s">
        <v>84</v>
      </c>
      <c r="C17" s="98"/>
      <c r="D17" s="98"/>
      <c r="E17" s="46">
        <f>+Подвеска!G18</f>
        <v>0</v>
      </c>
    </row>
    <row r="18" spans="1:7" ht="32.25" thickBot="1" x14ac:dyDescent="0.25">
      <c r="A18" s="36" t="s">
        <v>71</v>
      </c>
      <c r="B18" s="58"/>
      <c r="C18" s="62"/>
      <c r="D18" s="62"/>
      <c r="E18" s="67">
        <f>+E19+E20+E21+E22+E23</f>
        <v>0</v>
      </c>
    </row>
    <row r="19" spans="1:7" ht="30" x14ac:dyDescent="0.2">
      <c r="A19" s="37" t="s">
        <v>65</v>
      </c>
      <c r="B19" s="59" t="s">
        <v>81</v>
      </c>
      <c r="C19" s="63"/>
      <c r="D19" s="63"/>
      <c r="E19" s="47">
        <f>+C19*D19</f>
        <v>0</v>
      </c>
    </row>
    <row r="20" spans="1:7" ht="30" x14ac:dyDescent="0.2">
      <c r="A20" s="34" t="s">
        <v>66</v>
      </c>
      <c r="B20" s="31" t="s">
        <v>81</v>
      </c>
      <c r="C20" s="64"/>
      <c r="D20" s="64"/>
      <c r="E20" s="48">
        <f>+C20*D20</f>
        <v>0</v>
      </c>
    </row>
    <row r="21" spans="1:7" x14ac:dyDescent="0.2">
      <c r="A21" s="34" t="s">
        <v>67</v>
      </c>
      <c r="B21" s="31" t="s">
        <v>82</v>
      </c>
      <c r="C21" s="64"/>
      <c r="D21" s="64"/>
      <c r="E21" s="48">
        <f>+C21*D21</f>
        <v>0</v>
      </c>
    </row>
    <row r="22" spans="1:7" x14ac:dyDescent="0.2">
      <c r="A22" s="34" t="s">
        <v>68</v>
      </c>
      <c r="B22" s="31" t="s">
        <v>81</v>
      </c>
      <c r="C22" s="64"/>
      <c r="D22" s="64"/>
      <c r="E22" s="48">
        <f>+C22*D22</f>
        <v>0</v>
      </c>
    </row>
    <row r="23" spans="1:7" ht="60.75" thickBot="1" x14ac:dyDescent="0.25">
      <c r="A23" s="35" t="s">
        <v>83</v>
      </c>
      <c r="B23" s="60" t="s">
        <v>81</v>
      </c>
      <c r="C23" s="65"/>
      <c r="D23" s="65"/>
      <c r="E23" s="49">
        <f>+C23*D23</f>
        <v>0</v>
      </c>
    </row>
    <row r="24" spans="1:7" s="32" customFormat="1" ht="16.5" thickBot="1" x14ac:dyDescent="0.3">
      <c r="A24" s="87" t="s">
        <v>88</v>
      </c>
      <c r="B24" s="61"/>
      <c r="C24" s="66"/>
      <c r="D24" s="66"/>
      <c r="E24" s="68">
        <f>+E5+E13+E18</f>
        <v>0</v>
      </c>
    </row>
    <row r="25" spans="1:7" s="32" customFormat="1" ht="16.5" thickBot="1" x14ac:dyDescent="0.3">
      <c r="A25" s="87" t="s">
        <v>89</v>
      </c>
      <c r="B25" s="61"/>
      <c r="C25" s="66"/>
      <c r="D25" s="66"/>
      <c r="E25" s="68">
        <f>+E24*1.18</f>
        <v>0</v>
      </c>
    </row>
    <row r="26" spans="1:7" ht="31.5" customHeight="1" thickBot="1" x14ac:dyDescent="0.25">
      <c r="A26" s="89" t="s">
        <v>97</v>
      </c>
      <c r="B26" s="90"/>
      <c r="C26" s="90"/>
      <c r="D26" s="90"/>
      <c r="E26" s="91"/>
    </row>
    <row r="27" spans="1:7" ht="16.5" thickBot="1" x14ac:dyDescent="0.25">
      <c r="A27" s="92" t="s">
        <v>87</v>
      </c>
      <c r="B27" s="93"/>
      <c r="C27" s="93"/>
      <c r="D27" s="93"/>
      <c r="E27" s="94"/>
      <c r="G27" s="30"/>
    </row>
    <row r="28" spans="1:7" x14ac:dyDescent="0.2">
      <c r="A28" s="69" t="s">
        <v>61</v>
      </c>
      <c r="B28" s="72" t="s">
        <v>74</v>
      </c>
      <c r="C28" s="75"/>
      <c r="D28" s="72">
        <v>360</v>
      </c>
      <c r="E28" s="78">
        <f>+C28*D28</f>
        <v>0</v>
      </c>
    </row>
    <row r="29" spans="1:7" ht="30" x14ac:dyDescent="0.2">
      <c r="A29" s="70" t="s">
        <v>73</v>
      </c>
      <c r="B29" s="73" t="s">
        <v>74</v>
      </c>
      <c r="C29" s="76"/>
      <c r="D29" s="73">
        <v>360</v>
      </c>
      <c r="E29" s="76">
        <f>+C29*D29</f>
        <v>0</v>
      </c>
    </row>
    <row r="30" spans="1:7" x14ac:dyDescent="0.2">
      <c r="A30" s="70" t="s">
        <v>62</v>
      </c>
      <c r="B30" s="73" t="s">
        <v>74</v>
      </c>
      <c r="C30" s="76"/>
      <c r="D30" s="73">
        <v>360</v>
      </c>
      <c r="E30" s="76">
        <f>+C30*D30</f>
        <v>0</v>
      </c>
    </row>
    <row r="31" spans="1:7" ht="15.75" thickBot="1" x14ac:dyDescent="0.25">
      <c r="A31" s="71" t="s">
        <v>63</v>
      </c>
      <c r="B31" s="74" t="s">
        <v>74</v>
      </c>
      <c r="C31" s="77"/>
      <c r="D31" s="74">
        <v>360</v>
      </c>
      <c r="E31" s="77">
        <f>+C31*D31</f>
        <v>0</v>
      </c>
    </row>
    <row r="32" spans="1:7" ht="16.5" thickBot="1" x14ac:dyDescent="0.25">
      <c r="A32" s="92" t="s">
        <v>75</v>
      </c>
      <c r="B32" s="93"/>
      <c r="C32" s="93"/>
      <c r="D32" s="93"/>
      <c r="E32" s="94"/>
    </row>
    <row r="33" spans="1:5" x14ac:dyDescent="0.2">
      <c r="A33" s="69" t="s">
        <v>76</v>
      </c>
      <c r="B33" s="79" t="s">
        <v>80</v>
      </c>
      <c r="C33" s="75"/>
      <c r="D33" s="72">
        <v>4000</v>
      </c>
      <c r="E33" s="82">
        <f>+C33*D33</f>
        <v>0</v>
      </c>
    </row>
    <row r="34" spans="1:5" ht="30" x14ac:dyDescent="0.2">
      <c r="A34" s="70" t="s">
        <v>77</v>
      </c>
      <c r="B34" s="80" t="s">
        <v>80</v>
      </c>
      <c r="C34" s="76"/>
      <c r="D34" s="73">
        <v>4000</v>
      </c>
      <c r="E34" s="83">
        <f>+C34*D34</f>
        <v>0</v>
      </c>
    </row>
    <row r="35" spans="1:5" x14ac:dyDescent="0.2">
      <c r="A35" s="70" t="s">
        <v>78</v>
      </c>
      <c r="B35" s="80" t="s">
        <v>80</v>
      </c>
      <c r="C35" s="76"/>
      <c r="D35" s="73">
        <f>5*1150</f>
        <v>5750</v>
      </c>
      <c r="E35" s="83">
        <f>+C35*D35</f>
        <v>0</v>
      </c>
    </row>
    <row r="36" spans="1:5" ht="15.75" thickBot="1" x14ac:dyDescent="0.25">
      <c r="A36" s="71" t="s">
        <v>79</v>
      </c>
      <c r="B36" s="81" t="s">
        <v>80</v>
      </c>
      <c r="C36" s="77"/>
      <c r="D36" s="74">
        <f>5*1150</f>
        <v>5750</v>
      </c>
      <c r="E36" s="84">
        <f>+C36*D36</f>
        <v>0</v>
      </c>
    </row>
    <row r="37" spans="1:5" ht="16.5" thickBot="1" x14ac:dyDescent="0.25">
      <c r="A37" s="92" t="s">
        <v>64</v>
      </c>
      <c r="B37" s="93"/>
      <c r="C37" s="93"/>
      <c r="D37" s="93"/>
      <c r="E37" s="94"/>
    </row>
    <row r="38" spans="1:5" ht="30" x14ac:dyDescent="0.2">
      <c r="A38" s="69" t="s">
        <v>69</v>
      </c>
      <c r="B38" s="79" t="s">
        <v>81</v>
      </c>
      <c r="C38" s="85"/>
      <c r="D38" s="79"/>
      <c r="E38" s="75">
        <f>+C38*D38</f>
        <v>0</v>
      </c>
    </row>
    <row r="39" spans="1:5" ht="30.75" thickBot="1" x14ac:dyDescent="0.25">
      <c r="A39" s="71" t="s">
        <v>85</v>
      </c>
      <c r="B39" s="81" t="s">
        <v>86</v>
      </c>
      <c r="C39" s="86"/>
      <c r="D39" s="81">
        <v>5</v>
      </c>
      <c r="E39" s="77">
        <f>+C39*D39</f>
        <v>0</v>
      </c>
    </row>
    <row r="40" spans="1:5" s="32" customFormat="1" ht="16.5" thickBot="1" x14ac:dyDescent="0.3">
      <c r="A40" s="87" t="s">
        <v>98</v>
      </c>
      <c r="B40" s="61"/>
      <c r="C40" s="66"/>
      <c r="D40" s="66"/>
      <c r="E40" s="68">
        <f>+E28+E29+E30+E31+E33+E34+E35+E36+E38+E39</f>
        <v>0</v>
      </c>
    </row>
    <row r="41" spans="1:5" s="32" customFormat="1" ht="16.5" thickBot="1" x14ac:dyDescent="0.3">
      <c r="A41" s="87" t="s">
        <v>99</v>
      </c>
      <c r="B41" s="61"/>
      <c r="C41" s="66"/>
      <c r="D41" s="66"/>
      <c r="E41" s="68">
        <f>+E40*1.18</f>
        <v>0</v>
      </c>
    </row>
    <row r="43" spans="1:5" x14ac:dyDescent="0.2">
      <c r="A43" s="1" t="s">
        <v>92</v>
      </c>
    </row>
    <row r="44" spans="1:5" x14ac:dyDescent="0.2">
      <c r="A44" s="1"/>
    </row>
    <row r="45" spans="1:5" x14ac:dyDescent="0.2">
      <c r="A45" s="2" t="s">
        <v>100</v>
      </c>
      <c r="C45" s="2" t="s">
        <v>101</v>
      </c>
    </row>
    <row r="48" spans="1:5" x14ac:dyDescent="0.2">
      <c r="A48" s="2" t="s">
        <v>102</v>
      </c>
      <c r="C48" s="2" t="s">
        <v>101</v>
      </c>
    </row>
  </sheetData>
  <mergeCells count="10">
    <mergeCell ref="A26:E26"/>
    <mergeCell ref="A27:E27"/>
    <mergeCell ref="A32:E32"/>
    <mergeCell ref="A37:E37"/>
    <mergeCell ref="A2:E2"/>
    <mergeCell ref="B14:D14"/>
    <mergeCell ref="B15:D15"/>
    <mergeCell ref="B16:D16"/>
    <mergeCell ref="B17:D17"/>
    <mergeCell ref="B13:D13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showGridLines="0" view="pageBreakPreview" zoomScale="85" zoomScaleNormal="100" zoomScaleSheetLayoutView="85" workbookViewId="0">
      <selection activeCell="E15" sqref="E15"/>
    </sheetView>
  </sheetViews>
  <sheetFormatPr defaultRowHeight="14.25" x14ac:dyDescent="0.2"/>
  <cols>
    <col min="1" max="1" width="9.42578125" style="1" customWidth="1"/>
    <col min="2" max="2" width="12.85546875" style="1" customWidth="1"/>
    <col min="3" max="3" width="10" style="1" customWidth="1"/>
    <col min="4" max="4" width="21.7109375" style="1" customWidth="1"/>
    <col min="5" max="5" width="12.5703125" style="1" customWidth="1"/>
    <col min="6" max="6" width="17.140625" style="1" customWidth="1"/>
    <col min="7" max="7" width="25" style="1" customWidth="1"/>
    <col min="8" max="16384" width="9.140625" style="1"/>
  </cols>
  <sheetData>
    <row r="1" spans="1:7" ht="15" x14ac:dyDescent="0.25">
      <c r="G1" s="88" t="s">
        <v>106</v>
      </c>
    </row>
    <row r="2" spans="1:7" ht="42" customHeight="1" x14ac:dyDescent="0.25">
      <c r="A2" s="95" t="s">
        <v>93</v>
      </c>
      <c r="B2" s="95"/>
      <c r="C2" s="95"/>
      <c r="D2" s="95"/>
      <c r="E2" s="95"/>
      <c r="F2" s="95"/>
      <c r="G2" s="95"/>
    </row>
    <row r="3" spans="1:7" ht="15" x14ac:dyDescent="0.2">
      <c r="A3" s="4"/>
      <c r="B3" s="4"/>
      <c r="C3" s="4"/>
      <c r="D3" s="4"/>
      <c r="E3" s="4"/>
      <c r="F3" s="4"/>
      <c r="G3" s="2"/>
    </row>
    <row r="4" spans="1:7" ht="15.75" x14ac:dyDescent="0.2">
      <c r="A4" s="3" t="s">
        <v>1</v>
      </c>
      <c r="B4" s="101" t="s">
        <v>3</v>
      </c>
      <c r="C4" s="101"/>
      <c r="D4" s="101" t="s">
        <v>4</v>
      </c>
      <c r="E4" s="101" t="s">
        <v>43</v>
      </c>
      <c r="F4" s="101" t="s">
        <v>5</v>
      </c>
      <c r="G4" s="101" t="s">
        <v>0</v>
      </c>
    </row>
    <row r="5" spans="1:7" ht="29.25" customHeight="1" x14ac:dyDescent="0.2">
      <c r="A5" s="3" t="s">
        <v>2</v>
      </c>
      <c r="B5" s="3" t="s">
        <v>6</v>
      </c>
      <c r="C5" s="3" t="s">
        <v>7</v>
      </c>
      <c r="D5" s="101"/>
      <c r="E5" s="101"/>
      <c r="F5" s="101"/>
      <c r="G5" s="101"/>
    </row>
    <row r="6" spans="1:7" ht="15" x14ac:dyDescent="0.2">
      <c r="A6" s="5">
        <v>1</v>
      </c>
      <c r="B6" s="5" t="s">
        <v>39</v>
      </c>
      <c r="C6" s="5">
        <v>489</v>
      </c>
      <c r="D6" s="5"/>
      <c r="E6" s="5"/>
      <c r="F6" s="6"/>
      <c r="G6" s="18">
        <f t="shared" ref="G6:G13" si="0">+E6*F6</f>
        <v>0</v>
      </c>
    </row>
    <row r="7" spans="1:7" ht="15" x14ac:dyDescent="0.2">
      <c r="A7" s="5">
        <v>2</v>
      </c>
      <c r="B7" s="5" t="s">
        <v>40</v>
      </c>
      <c r="C7" s="5">
        <v>393.7</v>
      </c>
      <c r="D7" s="5"/>
      <c r="E7" s="5"/>
      <c r="F7" s="6"/>
      <c r="G7" s="18">
        <f t="shared" si="0"/>
        <v>0</v>
      </c>
    </row>
    <row r="8" spans="1:7" ht="15" x14ac:dyDescent="0.2">
      <c r="A8" s="5">
        <v>3</v>
      </c>
      <c r="B8" s="5" t="s">
        <v>8</v>
      </c>
      <c r="C8" s="5" t="s">
        <v>9</v>
      </c>
      <c r="D8" s="5"/>
      <c r="E8" s="5"/>
      <c r="F8" s="6"/>
      <c r="G8" s="18">
        <f t="shared" si="0"/>
        <v>0</v>
      </c>
    </row>
    <row r="9" spans="1:7" ht="15" x14ac:dyDescent="0.2">
      <c r="A9" s="5">
        <v>4</v>
      </c>
      <c r="B9" s="5" t="s">
        <v>8</v>
      </c>
      <c r="C9" s="5" t="s">
        <v>9</v>
      </c>
      <c r="D9" s="5"/>
      <c r="E9" s="5"/>
      <c r="F9" s="6"/>
      <c r="G9" s="18">
        <f t="shared" si="0"/>
        <v>0</v>
      </c>
    </row>
    <row r="10" spans="1:7" ht="15" x14ac:dyDescent="0.2">
      <c r="A10" s="5">
        <v>5</v>
      </c>
      <c r="B10" s="5" t="s">
        <v>10</v>
      </c>
      <c r="C10" s="5" t="s">
        <v>11</v>
      </c>
      <c r="D10" s="5"/>
      <c r="E10" s="5"/>
      <c r="F10" s="6"/>
      <c r="G10" s="18">
        <f t="shared" si="0"/>
        <v>0</v>
      </c>
    </row>
    <row r="11" spans="1:7" ht="15" x14ac:dyDescent="0.2">
      <c r="A11" s="5">
        <v>6</v>
      </c>
      <c r="B11" s="5" t="s">
        <v>10</v>
      </c>
      <c r="C11" s="5" t="s">
        <v>11</v>
      </c>
      <c r="D11" s="5"/>
      <c r="E11" s="5"/>
      <c r="F11" s="6"/>
      <c r="G11" s="18">
        <f t="shared" si="0"/>
        <v>0</v>
      </c>
    </row>
    <row r="12" spans="1:7" ht="15" x14ac:dyDescent="0.2">
      <c r="A12" s="5">
        <v>7</v>
      </c>
      <c r="B12" s="5" t="s">
        <v>12</v>
      </c>
      <c r="C12" s="5" t="s">
        <v>13</v>
      </c>
      <c r="D12" s="5"/>
      <c r="E12" s="5"/>
      <c r="F12" s="6"/>
      <c r="G12" s="18">
        <f t="shared" si="0"/>
        <v>0</v>
      </c>
    </row>
    <row r="13" spans="1:7" ht="15" x14ac:dyDescent="0.2">
      <c r="A13" s="5">
        <v>8</v>
      </c>
      <c r="B13" s="5" t="s">
        <v>12</v>
      </c>
      <c r="C13" s="5" t="s">
        <v>13</v>
      </c>
      <c r="D13" s="5"/>
      <c r="E13" s="5"/>
      <c r="F13" s="6"/>
      <c r="G13" s="18">
        <f t="shared" si="0"/>
        <v>0</v>
      </c>
    </row>
    <row r="14" spans="1:7" ht="15.75" x14ac:dyDescent="0.2">
      <c r="A14" s="100" t="s">
        <v>37</v>
      </c>
      <c r="B14" s="100"/>
      <c r="C14" s="100"/>
      <c r="D14" s="3"/>
      <c r="E14" s="3">
        <f>+E6+E7+E8+E9+E10+E11+E12+E13</f>
        <v>0</v>
      </c>
      <c r="F14" s="3"/>
      <c r="G14" s="19">
        <f>+G6+G7+G8+G9+G10+G11+G12+G13</f>
        <v>0</v>
      </c>
    </row>
    <row r="15" spans="1:7" ht="15.75" x14ac:dyDescent="0.2">
      <c r="A15" s="100" t="s">
        <v>38</v>
      </c>
      <c r="B15" s="100"/>
      <c r="C15" s="100"/>
      <c r="D15" s="3"/>
      <c r="E15" s="3"/>
      <c r="F15" s="3"/>
      <c r="G15" s="19">
        <f>+G14*1.18</f>
        <v>0</v>
      </c>
    </row>
    <row r="16" spans="1:7" ht="15" x14ac:dyDescent="0.2">
      <c r="A16" s="7"/>
      <c r="B16" s="7"/>
      <c r="C16" s="7"/>
      <c r="D16" s="7"/>
      <c r="E16" s="7"/>
      <c r="F16" s="7"/>
      <c r="G16" s="7"/>
    </row>
    <row r="17" spans="1:5" s="2" customFormat="1" ht="15" x14ac:dyDescent="0.2">
      <c r="A17" s="2" t="s">
        <v>100</v>
      </c>
      <c r="E17" s="2" t="s">
        <v>101</v>
      </c>
    </row>
    <row r="18" spans="1:5" s="2" customFormat="1" ht="15" x14ac:dyDescent="0.2"/>
    <row r="19" spans="1:5" s="2" customFormat="1" ht="15" x14ac:dyDescent="0.2"/>
    <row r="20" spans="1:5" s="2" customFormat="1" ht="15" x14ac:dyDescent="0.2">
      <c r="A20" s="2" t="s">
        <v>102</v>
      </c>
      <c r="E20" s="2" t="s">
        <v>101</v>
      </c>
    </row>
    <row r="21" spans="1:5" s="2" customFormat="1" ht="15" x14ac:dyDescent="0.2"/>
    <row r="22" spans="1:5" s="2" customFormat="1" ht="15" x14ac:dyDescent="0.2"/>
  </sheetData>
  <mergeCells count="8">
    <mergeCell ref="A14:C14"/>
    <mergeCell ref="A2:G2"/>
    <mergeCell ref="A15:C15"/>
    <mergeCell ref="B4:C4"/>
    <mergeCell ref="D4:D5"/>
    <mergeCell ref="E4:E5"/>
    <mergeCell ref="F4:F5"/>
    <mergeCell ref="G4:G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9" orientation="portrait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showGridLines="0" zoomScale="85" zoomScaleNormal="85" workbookViewId="0">
      <selection activeCell="G1" sqref="G1"/>
    </sheetView>
  </sheetViews>
  <sheetFormatPr defaultRowHeight="14.25" x14ac:dyDescent="0.2"/>
  <cols>
    <col min="1" max="1" width="4.42578125" style="1" customWidth="1"/>
    <col min="2" max="2" width="15.140625" style="1" customWidth="1"/>
    <col min="3" max="3" width="33.42578125" style="1" customWidth="1"/>
    <col min="4" max="4" width="19.7109375" style="1" customWidth="1"/>
    <col min="5" max="5" width="17.5703125" style="1" customWidth="1"/>
    <col min="6" max="6" width="20.42578125" style="1" customWidth="1"/>
    <col min="7" max="7" width="21.5703125" style="1" customWidth="1"/>
    <col min="8" max="16384" width="9.140625" style="1"/>
  </cols>
  <sheetData>
    <row r="1" spans="1:7" ht="15" x14ac:dyDescent="0.25">
      <c r="G1" s="88" t="s">
        <v>105</v>
      </c>
    </row>
    <row r="2" spans="1:7" ht="43.5" customHeight="1" x14ac:dyDescent="0.25">
      <c r="A2" s="95" t="s">
        <v>94</v>
      </c>
      <c r="B2" s="95"/>
      <c r="C2" s="95"/>
      <c r="D2" s="95"/>
      <c r="E2" s="95"/>
      <c r="F2" s="95"/>
      <c r="G2" s="95"/>
    </row>
    <row r="3" spans="1:7" ht="15" x14ac:dyDescent="0.2">
      <c r="A3" s="4"/>
      <c r="B3" s="4"/>
      <c r="C3" s="4"/>
      <c r="D3" s="4"/>
      <c r="E3" s="4"/>
      <c r="F3" s="4"/>
      <c r="G3" s="4"/>
    </row>
    <row r="4" spans="1:7" ht="31.5" x14ac:dyDescent="0.2">
      <c r="A4" s="115" t="s">
        <v>14</v>
      </c>
      <c r="B4" s="115"/>
      <c r="C4" s="115"/>
      <c r="D4" s="8" t="s">
        <v>15</v>
      </c>
      <c r="E4" s="8" t="s">
        <v>42</v>
      </c>
      <c r="F4" s="8" t="s">
        <v>44</v>
      </c>
      <c r="G4" s="8" t="s">
        <v>45</v>
      </c>
    </row>
    <row r="5" spans="1:7" ht="15" x14ac:dyDescent="0.2">
      <c r="A5" s="116" t="s">
        <v>16</v>
      </c>
      <c r="B5" s="116"/>
      <c r="C5" s="116"/>
      <c r="D5" s="9" t="s">
        <v>17</v>
      </c>
      <c r="E5" s="9"/>
      <c r="F5" s="10"/>
      <c r="G5" s="10">
        <f t="shared" ref="G5:G20" si="0">+F5*E5</f>
        <v>0</v>
      </c>
    </row>
    <row r="6" spans="1:7" ht="15" x14ac:dyDescent="0.2">
      <c r="A6" s="116" t="s">
        <v>18</v>
      </c>
      <c r="B6" s="116"/>
      <c r="C6" s="116"/>
      <c r="D6" s="9" t="s">
        <v>19</v>
      </c>
      <c r="E6" s="9"/>
      <c r="F6" s="11"/>
      <c r="G6" s="10">
        <f t="shared" si="0"/>
        <v>0</v>
      </c>
    </row>
    <row r="7" spans="1:7" ht="15" x14ac:dyDescent="0.2">
      <c r="A7" s="116" t="s">
        <v>91</v>
      </c>
      <c r="B7" s="116"/>
      <c r="C7" s="116"/>
      <c r="D7" s="9"/>
      <c r="E7" s="9"/>
      <c r="F7" s="10"/>
      <c r="G7" s="10">
        <f t="shared" si="0"/>
        <v>0</v>
      </c>
    </row>
    <row r="8" spans="1:7" ht="15" x14ac:dyDescent="0.2">
      <c r="A8" s="116"/>
      <c r="B8" s="116"/>
      <c r="C8" s="116"/>
      <c r="D8" s="9"/>
      <c r="E8" s="9"/>
      <c r="F8" s="10"/>
      <c r="G8" s="10">
        <f t="shared" si="0"/>
        <v>0</v>
      </c>
    </row>
    <row r="9" spans="1:7" ht="15" x14ac:dyDescent="0.2">
      <c r="A9" s="116"/>
      <c r="B9" s="116"/>
      <c r="C9" s="116"/>
      <c r="D9" s="9"/>
      <c r="E9" s="9"/>
      <c r="F9" s="10"/>
      <c r="G9" s="10">
        <f t="shared" si="0"/>
        <v>0</v>
      </c>
    </row>
    <row r="10" spans="1:7" ht="15" x14ac:dyDescent="0.2">
      <c r="A10" s="116"/>
      <c r="B10" s="116"/>
      <c r="C10" s="116"/>
      <c r="D10" s="9"/>
      <c r="E10" s="9"/>
      <c r="F10" s="10"/>
      <c r="G10" s="10">
        <f t="shared" si="0"/>
        <v>0</v>
      </c>
    </row>
    <row r="11" spans="1:7" ht="15" x14ac:dyDescent="0.2">
      <c r="A11" s="116"/>
      <c r="B11" s="116"/>
      <c r="C11" s="116"/>
      <c r="D11" s="9"/>
      <c r="E11" s="9"/>
      <c r="F11" s="10"/>
      <c r="G11" s="10">
        <f t="shared" si="0"/>
        <v>0</v>
      </c>
    </row>
    <row r="12" spans="1:7" ht="15" x14ac:dyDescent="0.2">
      <c r="A12" s="116"/>
      <c r="B12" s="116"/>
      <c r="C12" s="116"/>
      <c r="D12" s="9"/>
      <c r="E12" s="9"/>
      <c r="F12" s="10"/>
      <c r="G12" s="10">
        <f t="shared" si="0"/>
        <v>0</v>
      </c>
    </row>
    <row r="13" spans="1:7" ht="15" x14ac:dyDescent="0.2">
      <c r="A13" s="114"/>
      <c r="B13" s="114"/>
      <c r="C13" s="114"/>
      <c r="D13" s="9"/>
      <c r="E13" s="9"/>
      <c r="F13" s="10"/>
      <c r="G13" s="10">
        <f t="shared" si="0"/>
        <v>0</v>
      </c>
    </row>
    <row r="14" spans="1:7" ht="15" x14ac:dyDescent="0.2">
      <c r="A14" s="114"/>
      <c r="B14" s="114"/>
      <c r="C14" s="114"/>
      <c r="D14" s="9"/>
      <c r="E14" s="9"/>
      <c r="F14" s="10"/>
      <c r="G14" s="10">
        <f t="shared" si="0"/>
        <v>0</v>
      </c>
    </row>
    <row r="15" spans="1:7" ht="15" x14ac:dyDescent="0.2">
      <c r="A15" s="114"/>
      <c r="B15" s="114"/>
      <c r="C15" s="114"/>
      <c r="D15" s="9"/>
      <c r="E15" s="9"/>
      <c r="F15" s="10"/>
      <c r="G15" s="10">
        <f t="shared" si="0"/>
        <v>0</v>
      </c>
    </row>
    <row r="16" spans="1:7" ht="15" x14ac:dyDescent="0.2">
      <c r="A16" s="114"/>
      <c r="B16" s="114"/>
      <c r="C16" s="114"/>
      <c r="D16" s="9"/>
      <c r="E16" s="9"/>
      <c r="F16" s="10"/>
      <c r="G16" s="10">
        <f t="shared" si="0"/>
        <v>0</v>
      </c>
    </row>
    <row r="17" spans="1:7" ht="15" x14ac:dyDescent="0.2">
      <c r="A17" s="114"/>
      <c r="B17" s="114"/>
      <c r="C17" s="114"/>
      <c r="D17" s="9"/>
      <c r="E17" s="9"/>
      <c r="F17" s="10"/>
      <c r="G17" s="10">
        <f t="shared" si="0"/>
        <v>0</v>
      </c>
    </row>
    <row r="18" spans="1:7" ht="15" x14ac:dyDescent="0.2">
      <c r="A18" s="114"/>
      <c r="B18" s="114"/>
      <c r="C18" s="114"/>
      <c r="D18" s="9"/>
      <c r="E18" s="9"/>
      <c r="F18" s="10"/>
      <c r="G18" s="10">
        <f t="shared" si="0"/>
        <v>0</v>
      </c>
    </row>
    <row r="19" spans="1:7" ht="15" x14ac:dyDescent="0.2">
      <c r="A19" s="114"/>
      <c r="B19" s="114"/>
      <c r="C19" s="114"/>
      <c r="D19" s="9"/>
      <c r="E19" s="9"/>
      <c r="F19" s="10"/>
      <c r="G19" s="10">
        <f t="shared" si="0"/>
        <v>0</v>
      </c>
    </row>
    <row r="20" spans="1:7" ht="15" x14ac:dyDescent="0.2">
      <c r="A20" s="114"/>
      <c r="B20" s="114"/>
      <c r="C20" s="114"/>
      <c r="D20" s="9"/>
      <c r="E20" s="9"/>
      <c r="F20" s="10"/>
      <c r="G20" s="10">
        <f t="shared" si="0"/>
        <v>0</v>
      </c>
    </row>
    <row r="21" spans="1:7" ht="15.75" x14ac:dyDescent="0.2">
      <c r="A21" s="102" t="s">
        <v>37</v>
      </c>
      <c r="B21" s="103"/>
      <c r="C21" s="103"/>
      <c r="D21" s="103"/>
      <c r="E21" s="103"/>
      <c r="F21" s="104"/>
      <c r="G21" s="12">
        <f>SUM(G5:G20)</f>
        <v>0</v>
      </c>
    </row>
    <row r="22" spans="1:7" ht="15.75" x14ac:dyDescent="0.2">
      <c r="A22" s="102" t="s">
        <v>38</v>
      </c>
      <c r="B22" s="103"/>
      <c r="C22" s="103"/>
      <c r="D22" s="103"/>
      <c r="E22" s="103"/>
      <c r="F22" s="104"/>
      <c r="G22" s="12">
        <f>+G21*1.18</f>
        <v>0</v>
      </c>
    </row>
    <row r="23" spans="1:7" ht="20.25" customHeight="1" x14ac:dyDescent="0.2">
      <c r="A23" s="111" t="s">
        <v>36</v>
      </c>
      <c r="B23" s="111"/>
      <c r="C23" s="111"/>
      <c r="D23" s="111"/>
      <c r="E23" s="111"/>
      <c r="F23" s="111"/>
      <c r="G23" s="111"/>
    </row>
    <row r="24" spans="1:7" ht="7.5" customHeight="1" x14ac:dyDescent="0.2">
      <c r="A24" s="7"/>
      <c r="B24" s="7"/>
      <c r="C24" s="7"/>
      <c r="D24" s="7"/>
      <c r="E24" s="7"/>
      <c r="F24" s="7"/>
      <c r="G24" s="7"/>
    </row>
    <row r="25" spans="1:7" ht="31.5" x14ac:dyDescent="0.2">
      <c r="A25" s="13" t="s">
        <v>1</v>
      </c>
      <c r="B25" s="13" t="s">
        <v>20</v>
      </c>
      <c r="C25" s="14" t="s">
        <v>21</v>
      </c>
      <c r="D25" s="13" t="s">
        <v>44</v>
      </c>
      <c r="E25" s="13" t="s">
        <v>42</v>
      </c>
      <c r="F25" s="110" t="s">
        <v>46</v>
      </c>
      <c r="G25" s="110"/>
    </row>
    <row r="26" spans="1:7" ht="45" x14ac:dyDescent="0.2">
      <c r="A26" s="9">
        <v>1</v>
      </c>
      <c r="B26" s="9"/>
      <c r="C26" s="15" t="s">
        <v>22</v>
      </c>
      <c r="D26" s="16"/>
      <c r="E26" s="9"/>
      <c r="F26" s="106">
        <f t="shared" ref="F26:F34" si="1">+D26*E26</f>
        <v>0</v>
      </c>
      <c r="G26" s="106"/>
    </row>
    <row r="27" spans="1:7" ht="15" x14ac:dyDescent="0.2">
      <c r="A27" s="9">
        <v>2</v>
      </c>
      <c r="B27" s="9"/>
      <c r="C27" s="15" t="s">
        <v>91</v>
      </c>
      <c r="D27" s="16"/>
      <c r="E27" s="9"/>
      <c r="F27" s="106">
        <f t="shared" si="1"/>
        <v>0</v>
      </c>
      <c r="G27" s="106"/>
    </row>
    <row r="28" spans="1:7" ht="15" x14ac:dyDescent="0.2">
      <c r="A28" s="9">
        <v>3</v>
      </c>
      <c r="B28" s="9"/>
      <c r="C28" s="15"/>
      <c r="D28" s="16"/>
      <c r="E28" s="9"/>
      <c r="F28" s="106">
        <f t="shared" si="1"/>
        <v>0</v>
      </c>
      <c r="G28" s="106"/>
    </row>
    <row r="29" spans="1:7" ht="15" x14ac:dyDescent="0.2">
      <c r="A29" s="9">
        <v>4</v>
      </c>
      <c r="B29" s="9"/>
      <c r="C29" s="15"/>
      <c r="D29" s="16"/>
      <c r="E29" s="9"/>
      <c r="F29" s="106">
        <f t="shared" si="1"/>
        <v>0</v>
      </c>
      <c r="G29" s="106"/>
    </row>
    <row r="30" spans="1:7" ht="15" x14ac:dyDescent="0.2">
      <c r="A30" s="9">
        <v>5</v>
      </c>
      <c r="B30" s="9"/>
      <c r="C30" s="15"/>
      <c r="D30" s="16"/>
      <c r="E30" s="9"/>
      <c r="F30" s="106">
        <f t="shared" si="1"/>
        <v>0</v>
      </c>
      <c r="G30" s="106"/>
    </row>
    <row r="31" spans="1:7" ht="15" x14ac:dyDescent="0.2">
      <c r="A31" s="9">
        <v>6</v>
      </c>
      <c r="B31" s="9"/>
      <c r="C31" s="15"/>
      <c r="D31" s="16"/>
      <c r="E31" s="9"/>
      <c r="F31" s="106">
        <f t="shared" si="1"/>
        <v>0</v>
      </c>
      <c r="G31" s="106"/>
    </row>
    <row r="32" spans="1:7" ht="15" x14ac:dyDescent="0.2">
      <c r="A32" s="9">
        <v>7</v>
      </c>
      <c r="B32" s="9"/>
      <c r="C32" s="15"/>
      <c r="D32" s="16"/>
      <c r="E32" s="9"/>
      <c r="F32" s="106">
        <f t="shared" si="1"/>
        <v>0</v>
      </c>
      <c r="G32" s="106"/>
    </row>
    <row r="33" spans="1:7" ht="15" x14ac:dyDescent="0.2">
      <c r="A33" s="9">
        <v>8</v>
      </c>
      <c r="B33" s="9"/>
      <c r="C33" s="15"/>
      <c r="D33" s="16"/>
      <c r="E33" s="9"/>
      <c r="F33" s="106">
        <f t="shared" si="1"/>
        <v>0</v>
      </c>
      <c r="G33" s="106"/>
    </row>
    <row r="34" spans="1:7" ht="15" x14ac:dyDescent="0.2">
      <c r="A34" s="9">
        <v>9</v>
      </c>
      <c r="B34" s="9"/>
      <c r="C34" s="15"/>
      <c r="D34" s="9"/>
      <c r="E34" s="9"/>
      <c r="F34" s="106">
        <f t="shared" si="1"/>
        <v>0</v>
      </c>
      <c r="G34" s="106"/>
    </row>
    <row r="35" spans="1:7" ht="15.75" x14ac:dyDescent="0.2">
      <c r="A35" s="107" t="s">
        <v>37</v>
      </c>
      <c r="B35" s="108"/>
      <c r="C35" s="108"/>
      <c r="D35" s="108"/>
      <c r="E35" s="109"/>
      <c r="F35" s="112">
        <f>SUM(F26:G34)</f>
        <v>0</v>
      </c>
      <c r="G35" s="113"/>
    </row>
    <row r="36" spans="1:7" ht="15.75" x14ac:dyDescent="0.2">
      <c r="A36" s="107" t="s">
        <v>38</v>
      </c>
      <c r="B36" s="108"/>
      <c r="C36" s="108"/>
      <c r="D36" s="108"/>
      <c r="E36" s="109"/>
      <c r="F36" s="112">
        <f>+F35*1.18</f>
        <v>0</v>
      </c>
      <c r="G36" s="113"/>
    </row>
    <row r="37" spans="1:7" ht="15.75" customHeight="1" x14ac:dyDescent="0.2">
      <c r="A37" s="105"/>
      <c r="B37" s="105"/>
      <c r="C37" s="105"/>
      <c r="D37" s="105"/>
      <c r="E37" s="105"/>
      <c r="F37" s="105"/>
      <c r="G37" s="105"/>
    </row>
    <row r="38" spans="1:7" ht="15" x14ac:dyDescent="0.2">
      <c r="A38" s="17"/>
      <c r="B38" s="17"/>
      <c r="C38" s="17"/>
      <c r="D38" s="17"/>
      <c r="E38" s="17"/>
      <c r="F38" s="17"/>
      <c r="G38" s="17"/>
    </row>
    <row r="39" spans="1:7" ht="15" x14ac:dyDescent="0.2">
      <c r="A39" s="2" t="s">
        <v>100</v>
      </c>
      <c r="B39" s="2"/>
      <c r="C39" s="2"/>
      <c r="D39" s="2"/>
      <c r="E39" s="2" t="s">
        <v>101</v>
      </c>
      <c r="F39" s="2"/>
      <c r="G39" s="2"/>
    </row>
    <row r="40" spans="1:7" ht="15" x14ac:dyDescent="0.2">
      <c r="A40" s="2"/>
      <c r="B40" s="2"/>
      <c r="C40" s="2"/>
      <c r="D40" s="2"/>
      <c r="E40" s="2"/>
      <c r="F40" s="2"/>
      <c r="G40" s="2"/>
    </row>
    <row r="41" spans="1:7" ht="15" x14ac:dyDescent="0.2">
      <c r="A41" s="2"/>
      <c r="B41" s="2"/>
      <c r="C41" s="2"/>
      <c r="D41" s="2"/>
      <c r="E41" s="2"/>
      <c r="F41" s="2"/>
      <c r="G41" s="2"/>
    </row>
    <row r="42" spans="1:7" ht="15" x14ac:dyDescent="0.2">
      <c r="A42" s="2" t="s">
        <v>102</v>
      </c>
      <c r="B42" s="2"/>
      <c r="C42" s="2"/>
      <c r="D42" s="2"/>
      <c r="E42" s="2" t="s">
        <v>101</v>
      </c>
      <c r="F42" s="2"/>
      <c r="G42" s="2"/>
    </row>
    <row r="43" spans="1:7" ht="15" x14ac:dyDescent="0.2">
      <c r="A43" s="2"/>
      <c r="B43" s="2"/>
      <c r="C43" s="2"/>
      <c r="D43" s="2"/>
      <c r="E43" s="2"/>
      <c r="F43" s="2"/>
      <c r="G43" s="2"/>
    </row>
  </sheetData>
  <mergeCells count="36">
    <mergeCell ref="A2:G2"/>
    <mergeCell ref="A4:C4"/>
    <mergeCell ref="F26:G26"/>
    <mergeCell ref="F27:G27"/>
    <mergeCell ref="F28:G28"/>
    <mergeCell ref="A5:C5"/>
    <mergeCell ref="A6:C6"/>
    <mergeCell ref="A7:C7"/>
    <mergeCell ref="A8:C8"/>
    <mergeCell ref="A9:C9"/>
    <mergeCell ref="A10:C10"/>
    <mergeCell ref="A11:C11"/>
    <mergeCell ref="A12:C12"/>
    <mergeCell ref="A18:C18"/>
    <mergeCell ref="A19:C19"/>
    <mergeCell ref="A20:C20"/>
    <mergeCell ref="A13:C13"/>
    <mergeCell ref="A14:C14"/>
    <mergeCell ref="A15:C15"/>
    <mergeCell ref="A16:C16"/>
    <mergeCell ref="A17:C17"/>
    <mergeCell ref="A21:F21"/>
    <mergeCell ref="A37:G37"/>
    <mergeCell ref="F30:G30"/>
    <mergeCell ref="F31:G31"/>
    <mergeCell ref="F32:G32"/>
    <mergeCell ref="F33:G33"/>
    <mergeCell ref="F34:G34"/>
    <mergeCell ref="A36:E36"/>
    <mergeCell ref="F29:G29"/>
    <mergeCell ref="F25:G25"/>
    <mergeCell ref="A23:G23"/>
    <mergeCell ref="F36:G36"/>
    <mergeCell ref="A22:F22"/>
    <mergeCell ref="F35:G35"/>
    <mergeCell ref="A35:E3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73" orientation="portrait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showGridLines="0" view="pageBreakPreview" zoomScale="85" zoomScaleNormal="100" zoomScaleSheetLayoutView="85" workbookViewId="0">
      <selection activeCell="G1" sqref="G1"/>
    </sheetView>
  </sheetViews>
  <sheetFormatPr defaultRowHeight="14.25" x14ac:dyDescent="0.2"/>
  <cols>
    <col min="1" max="1" width="5.7109375" style="1" customWidth="1"/>
    <col min="2" max="2" width="26" style="1" customWidth="1"/>
    <col min="3" max="3" width="13.85546875" style="1" customWidth="1"/>
    <col min="4" max="4" width="11" style="1" customWidth="1"/>
    <col min="5" max="5" width="17.140625" style="1" customWidth="1"/>
    <col min="6" max="6" width="21.7109375" style="1" customWidth="1"/>
    <col min="7" max="7" width="21.42578125" style="1" customWidth="1"/>
    <col min="8" max="16384" width="9.140625" style="1"/>
  </cols>
  <sheetData>
    <row r="1" spans="1:7" ht="15" x14ac:dyDescent="0.25">
      <c r="G1" s="88" t="s">
        <v>104</v>
      </c>
    </row>
    <row r="2" spans="1:7" ht="30" customHeight="1" x14ac:dyDescent="0.2">
      <c r="A2" s="125" t="s">
        <v>95</v>
      </c>
      <c r="B2" s="125"/>
      <c r="C2" s="125"/>
      <c r="D2" s="125"/>
      <c r="E2" s="125"/>
      <c r="F2" s="125"/>
      <c r="G2" s="125"/>
    </row>
    <row r="3" spans="1:7" ht="15" x14ac:dyDescent="0.2">
      <c r="A3" s="4"/>
      <c r="B3" s="4"/>
      <c r="C3" s="4"/>
      <c r="D3" s="4"/>
      <c r="E3" s="4"/>
      <c r="F3" s="4"/>
      <c r="G3" s="4"/>
    </row>
    <row r="4" spans="1:7" ht="31.5" x14ac:dyDescent="0.2">
      <c r="A4" s="126" t="s">
        <v>23</v>
      </c>
      <c r="B4" s="126"/>
      <c r="C4" s="13" t="s">
        <v>24</v>
      </c>
      <c r="D4" s="110" t="s">
        <v>47</v>
      </c>
      <c r="E4" s="110"/>
      <c r="F4" s="13" t="s">
        <v>42</v>
      </c>
      <c r="G4" s="13" t="s">
        <v>49</v>
      </c>
    </row>
    <row r="5" spans="1:7" ht="15" x14ac:dyDescent="0.2">
      <c r="A5" s="116" t="s">
        <v>25</v>
      </c>
      <c r="B5" s="116"/>
      <c r="C5" s="9" t="s">
        <v>26</v>
      </c>
      <c r="D5" s="106"/>
      <c r="E5" s="106"/>
      <c r="F5" s="9"/>
      <c r="G5" s="16">
        <f t="shared" ref="G5:G23" si="0">+F5*D5</f>
        <v>0</v>
      </c>
    </row>
    <row r="6" spans="1:7" ht="15" x14ac:dyDescent="0.2">
      <c r="A6" s="116"/>
      <c r="B6" s="116"/>
      <c r="C6" s="9" t="s">
        <v>27</v>
      </c>
      <c r="D6" s="116"/>
      <c r="E6" s="116"/>
      <c r="F6" s="9"/>
      <c r="G6" s="16">
        <f t="shared" si="0"/>
        <v>0</v>
      </c>
    </row>
    <row r="7" spans="1:7" ht="15" x14ac:dyDescent="0.2">
      <c r="A7" s="116"/>
      <c r="B7" s="116"/>
      <c r="C7" s="9" t="s">
        <v>27</v>
      </c>
      <c r="D7" s="116"/>
      <c r="E7" s="116"/>
      <c r="F7" s="9"/>
      <c r="G7" s="16">
        <f t="shared" si="0"/>
        <v>0</v>
      </c>
    </row>
    <row r="8" spans="1:7" ht="15" x14ac:dyDescent="0.2">
      <c r="A8" s="116"/>
      <c r="B8" s="116"/>
      <c r="C8" s="9" t="s">
        <v>28</v>
      </c>
      <c r="D8" s="106"/>
      <c r="E8" s="106"/>
      <c r="F8" s="9"/>
      <c r="G8" s="16">
        <f t="shared" si="0"/>
        <v>0</v>
      </c>
    </row>
    <row r="9" spans="1:7" ht="15" x14ac:dyDescent="0.2">
      <c r="A9" s="116"/>
      <c r="B9" s="116"/>
      <c r="C9" s="9" t="s">
        <v>27</v>
      </c>
      <c r="D9" s="116"/>
      <c r="E9" s="116"/>
      <c r="F9" s="9"/>
      <c r="G9" s="16">
        <f t="shared" si="0"/>
        <v>0</v>
      </c>
    </row>
    <row r="10" spans="1:7" ht="15" x14ac:dyDescent="0.2">
      <c r="A10" s="116"/>
      <c r="B10" s="116"/>
      <c r="C10" s="9" t="s">
        <v>27</v>
      </c>
      <c r="D10" s="106"/>
      <c r="E10" s="106"/>
      <c r="F10" s="9"/>
      <c r="G10" s="16">
        <f t="shared" si="0"/>
        <v>0</v>
      </c>
    </row>
    <row r="11" spans="1:7" ht="15" x14ac:dyDescent="0.2">
      <c r="A11" s="116"/>
      <c r="B11" s="116"/>
      <c r="C11" s="9"/>
      <c r="D11" s="116"/>
      <c r="E11" s="116"/>
      <c r="F11" s="9"/>
      <c r="G11" s="16">
        <f t="shared" si="0"/>
        <v>0</v>
      </c>
    </row>
    <row r="12" spans="1:7" ht="15" x14ac:dyDescent="0.2">
      <c r="A12" s="116"/>
      <c r="B12" s="116"/>
      <c r="C12" s="9"/>
      <c r="D12" s="106"/>
      <c r="E12" s="106"/>
      <c r="F12" s="9"/>
      <c r="G12" s="16">
        <f t="shared" si="0"/>
        <v>0</v>
      </c>
    </row>
    <row r="13" spans="1:7" ht="15" x14ac:dyDescent="0.2">
      <c r="A13" s="116"/>
      <c r="B13" s="116"/>
      <c r="C13" s="9"/>
      <c r="D13" s="116"/>
      <c r="E13" s="116"/>
      <c r="F13" s="16"/>
      <c r="G13" s="16">
        <f t="shared" si="0"/>
        <v>0</v>
      </c>
    </row>
    <row r="14" spans="1:7" ht="15" x14ac:dyDescent="0.2">
      <c r="A14" s="116"/>
      <c r="B14" s="116"/>
      <c r="C14" s="9"/>
      <c r="D14" s="106"/>
      <c r="E14" s="106"/>
      <c r="F14" s="9"/>
      <c r="G14" s="16">
        <f t="shared" si="0"/>
        <v>0</v>
      </c>
    </row>
    <row r="15" spans="1:7" ht="15" x14ac:dyDescent="0.2">
      <c r="A15" s="116"/>
      <c r="B15" s="116"/>
      <c r="C15" s="9"/>
      <c r="D15" s="106"/>
      <c r="E15" s="106"/>
      <c r="F15" s="9"/>
      <c r="G15" s="16">
        <f t="shared" si="0"/>
        <v>0</v>
      </c>
    </row>
    <row r="16" spans="1:7" ht="15" x14ac:dyDescent="0.2">
      <c r="A16" s="116"/>
      <c r="B16" s="116"/>
      <c r="C16" s="9"/>
      <c r="D16" s="106"/>
      <c r="E16" s="106"/>
      <c r="F16" s="9"/>
      <c r="G16" s="16">
        <f t="shared" si="0"/>
        <v>0</v>
      </c>
    </row>
    <row r="17" spans="1:7" ht="15" x14ac:dyDescent="0.2">
      <c r="A17" s="116"/>
      <c r="B17" s="116"/>
      <c r="C17" s="9"/>
      <c r="D17" s="116"/>
      <c r="E17" s="116"/>
      <c r="F17" s="9"/>
      <c r="G17" s="16">
        <f t="shared" si="0"/>
        <v>0</v>
      </c>
    </row>
    <row r="18" spans="1:7" ht="15" x14ac:dyDescent="0.2">
      <c r="A18" s="116"/>
      <c r="B18" s="116"/>
      <c r="C18" s="9"/>
      <c r="D18" s="116"/>
      <c r="E18" s="116"/>
      <c r="F18" s="9"/>
      <c r="G18" s="16">
        <f t="shared" si="0"/>
        <v>0</v>
      </c>
    </row>
    <row r="19" spans="1:7" ht="15" x14ac:dyDescent="0.2">
      <c r="A19" s="116"/>
      <c r="B19" s="116"/>
      <c r="C19" s="9"/>
      <c r="D19" s="106"/>
      <c r="E19" s="106"/>
      <c r="F19" s="9"/>
      <c r="G19" s="16">
        <f t="shared" si="0"/>
        <v>0</v>
      </c>
    </row>
    <row r="20" spans="1:7" ht="15" x14ac:dyDescent="0.2">
      <c r="A20" s="116"/>
      <c r="B20" s="116"/>
      <c r="C20" s="9"/>
      <c r="D20" s="106"/>
      <c r="E20" s="106"/>
      <c r="F20" s="9"/>
      <c r="G20" s="16">
        <f t="shared" si="0"/>
        <v>0</v>
      </c>
    </row>
    <row r="21" spans="1:7" ht="15" x14ac:dyDescent="0.2">
      <c r="A21" s="116"/>
      <c r="B21" s="116"/>
      <c r="C21" s="9"/>
      <c r="D21" s="106"/>
      <c r="E21" s="106"/>
      <c r="F21" s="9"/>
      <c r="G21" s="16">
        <f t="shared" si="0"/>
        <v>0</v>
      </c>
    </row>
    <row r="22" spans="1:7" ht="15" x14ac:dyDescent="0.2">
      <c r="A22" s="116"/>
      <c r="B22" s="116"/>
      <c r="C22" s="9"/>
      <c r="D22" s="106"/>
      <c r="E22" s="106"/>
      <c r="F22" s="9"/>
      <c r="G22" s="16">
        <f t="shared" si="0"/>
        <v>0</v>
      </c>
    </row>
    <row r="23" spans="1:7" ht="15" x14ac:dyDescent="0.2">
      <c r="A23" s="116"/>
      <c r="B23" s="116"/>
      <c r="C23" s="9"/>
      <c r="D23" s="106"/>
      <c r="E23" s="106"/>
      <c r="F23" s="9"/>
      <c r="G23" s="16">
        <f t="shared" si="0"/>
        <v>0</v>
      </c>
    </row>
    <row r="24" spans="1:7" ht="15.75" x14ac:dyDescent="0.2">
      <c r="A24" s="122" t="s">
        <v>37</v>
      </c>
      <c r="B24" s="122"/>
      <c r="C24" s="122"/>
      <c r="D24" s="122"/>
      <c r="E24" s="122"/>
      <c r="F24" s="122"/>
      <c r="G24" s="20">
        <f>SUM(G5:G23)</f>
        <v>0</v>
      </c>
    </row>
    <row r="25" spans="1:7" ht="15.75" x14ac:dyDescent="0.2">
      <c r="A25" s="122" t="s">
        <v>38</v>
      </c>
      <c r="B25" s="122"/>
      <c r="C25" s="122"/>
      <c r="D25" s="122"/>
      <c r="E25" s="122"/>
      <c r="F25" s="122"/>
      <c r="G25" s="20">
        <f>+G24*1.18</f>
        <v>0</v>
      </c>
    </row>
    <row r="26" spans="1:7" ht="15" x14ac:dyDescent="0.2">
      <c r="A26" s="17"/>
      <c r="B26" s="17"/>
      <c r="C26" s="17"/>
      <c r="D26" s="17"/>
      <c r="E26" s="17"/>
      <c r="F26" s="17"/>
      <c r="G26" s="17"/>
    </row>
    <row r="27" spans="1:7" ht="28.5" customHeight="1" x14ac:dyDescent="0.2">
      <c r="A27" s="123" t="s">
        <v>29</v>
      </c>
      <c r="B27" s="123"/>
      <c r="C27" s="123"/>
      <c r="D27" s="123"/>
      <c r="E27" s="123" t="s">
        <v>48</v>
      </c>
      <c r="F27" s="123" t="s">
        <v>42</v>
      </c>
      <c r="G27" s="120" t="s">
        <v>49</v>
      </c>
    </row>
    <row r="28" spans="1:7" ht="25.5" customHeight="1" x14ac:dyDescent="0.2">
      <c r="A28" s="123"/>
      <c r="B28" s="123"/>
      <c r="C28" s="123"/>
      <c r="D28" s="123"/>
      <c r="E28" s="123"/>
      <c r="F28" s="123"/>
      <c r="G28" s="121"/>
    </row>
    <row r="29" spans="1:7" ht="15" x14ac:dyDescent="0.2">
      <c r="A29" s="118" t="s">
        <v>30</v>
      </c>
      <c r="B29" s="118"/>
      <c r="C29" s="118"/>
      <c r="D29" s="118"/>
      <c r="E29" s="21"/>
      <c r="F29" s="22"/>
      <c r="G29" s="21">
        <f t="shared" ref="G29:G53" si="1">E29*F29</f>
        <v>0</v>
      </c>
    </row>
    <row r="30" spans="1:7" ht="15" x14ac:dyDescent="0.2">
      <c r="A30" s="119" t="s">
        <v>31</v>
      </c>
      <c r="B30" s="119"/>
      <c r="C30" s="119"/>
      <c r="D30" s="119"/>
      <c r="E30" s="21"/>
      <c r="F30" s="22"/>
      <c r="G30" s="21">
        <f t="shared" si="1"/>
        <v>0</v>
      </c>
    </row>
    <row r="31" spans="1:7" ht="15" x14ac:dyDescent="0.2">
      <c r="A31" s="119" t="s">
        <v>32</v>
      </c>
      <c r="B31" s="119"/>
      <c r="C31" s="119"/>
      <c r="D31" s="119"/>
      <c r="E31" s="21"/>
      <c r="F31" s="22"/>
      <c r="G31" s="21">
        <f t="shared" si="1"/>
        <v>0</v>
      </c>
    </row>
    <row r="32" spans="1:7" ht="15" x14ac:dyDescent="0.2">
      <c r="A32" s="118" t="s">
        <v>91</v>
      </c>
      <c r="B32" s="118"/>
      <c r="C32" s="118"/>
      <c r="D32" s="118"/>
      <c r="E32" s="21"/>
      <c r="F32" s="22"/>
      <c r="G32" s="21">
        <f t="shared" si="1"/>
        <v>0</v>
      </c>
    </row>
    <row r="33" spans="1:7" ht="15" x14ac:dyDescent="0.2">
      <c r="A33" s="118"/>
      <c r="B33" s="118"/>
      <c r="C33" s="118"/>
      <c r="D33" s="118"/>
      <c r="E33" s="21"/>
      <c r="F33" s="22"/>
      <c r="G33" s="21">
        <f t="shared" si="1"/>
        <v>0</v>
      </c>
    </row>
    <row r="34" spans="1:7" ht="15" x14ac:dyDescent="0.2">
      <c r="A34" s="118"/>
      <c r="B34" s="118"/>
      <c r="C34" s="118"/>
      <c r="D34" s="118"/>
      <c r="E34" s="21"/>
      <c r="F34" s="22"/>
      <c r="G34" s="21">
        <f t="shared" si="1"/>
        <v>0</v>
      </c>
    </row>
    <row r="35" spans="1:7" ht="15" x14ac:dyDescent="0.2">
      <c r="A35" s="118"/>
      <c r="B35" s="118"/>
      <c r="C35" s="118"/>
      <c r="D35" s="118"/>
      <c r="E35" s="21"/>
      <c r="F35" s="22"/>
      <c r="G35" s="21">
        <f t="shared" si="1"/>
        <v>0</v>
      </c>
    </row>
    <row r="36" spans="1:7" ht="15" x14ac:dyDescent="0.2">
      <c r="A36" s="118"/>
      <c r="B36" s="118"/>
      <c r="C36" s="118"/>
      <c r="D36" s="118"/>
      <c r="E36" s="21"/>
      <c r="F36" s="22"/>
      <c r="G36" s="21">
        <f t="shared" si="1"/>
        <v>0</v>
      </c>
    </row>
    <row r="37" spans="1:7" ht="15" x14ac:dyDescent="0.2">
      <c r="A37" s="118"/>
      <c r="B37" s="118"/>
      <c r="C37" s="118"/>
      <c r="D37" s="118"/>
      <c r="E37" s="21"/>
      <c r="F37" s="22"/>
      <c r="G37" s="21">
        <f t="shared" si="1"/>
        <v>0</v>
      </c>
    </row>
    <row r="38" spans="1:7" ht="15" x14ac:dyDescent="0.2">
      <c r="A38" s="118"/>
      <c r="B38" s="118"/>
      <c r="C38" s="118"/>
      <c r="D38" s="118"/>
      <c r="E38" s="21"/>
      <c r="F38" s="22"/>
      <c r="G38" s="21">
        <f t="shared" si="1"/>
        <v>0</v>
      </c>
    </row>
    <row r="39" spans="1:7" ht="15" x14ac:dyDescent="0.2">
      <c r="A39" s="118"/>
      <c r="B39" s="118"/>
      <c r="C39" s="118"/>
      <c r="D39" s="118"/>
      <c r="E39" s="21"/>
      <c r="F39" s="22"/>
      <c r="G39" s="21">
        <f t="shared" si="1"/>
        <v>0</v>
      </c>
    </row>
    <row r="40" spans="1:7" ht="15" x14ac:dyDescent="0.2">
      <c r="A40" s="118"/>
      <c r="B40" s="118"/>
      <c r="C40" s="118"/>
      <c r="D40" s="118"/>
      <c r="E40" s="21"/>
      <c r="F40" s="22"/>
      <c r="G40" s="21">
        <f t="shared" si="1"/>
        <v>0</v>
      </c>
    </row>
    <row r="41" spans="1:7" ht="15" x14ac:dyDescent="0.2">
      <c r="A41" s="118"/>
      <c r="B41" s="118"/>
      <c r="C41" s="118"/>
      <c r="D41" s="118"/>
      <c r="E41" s="21"/>
      <c r="F41" s="22"/>
      <c r="G41" s="21">
        <f t="shared" si="1"/>
        <v>0</v>
      </c>
    </row>
    <row r="42" spans="1:7" ht="15" x14ac:dyDescent="0.2">
      <c r="A42" s="118"/>
      <c r="B42" s="118"/>
      <c r="C42" s="118"/>
      <c r="D42" s="118"/>
      <c r="E42" s="21"/>
      <c r="F42" s="22"/>
      <c r="G42" s="21">
        <f t="shared" si="1"/>
        <v>0</v>
      </c>
    </row>
    <row r="43" spans="1:7" ht="15" x14ac:dyDescent="0.2">
      <c r="A43" s="118"/>
      <c r="B43" s="118"/>
      <c r="C43" s="118"/>
      <c r="D43" s="118"/>
      <c r="E43" s="21"/>
      <c r="F43" s="22"/>
      <c r="G43" s="21">
        <f t="shared" si="1"/>
        <v>0</v>
      </c>
    </row>
    <row r="44" spans="1:7" ht="15" x14ac:dyDescent="0.2">
      <c r="A44" s="118"/>
      <c r="B44" s="118"/>
      <c r="C44" s="118"/>
      <c r="D44" s="118"/>
      <c r="E44" s="21"/>
      <c r="F44" s="22"/>
      <c r="G44" s="21">
        <f t="shared" si="1"/>
        <v>0</v>
      </c>
    </row>
    <row r="45" spans="1:7" ht="15" x14ac:dyDescent="0.2">
      <c r="A45" s="117"/>
      <c r="B45" s="117"/>
      <c r="C45" s="117"/>
      <c r="D45" s="117"/>
      <c r="E45" s="23"/>
      <c r="F45" s="22"/>
      <c r="G45" s="21">
        <f t="shared" si="1"/>
        <v>0</v>
      </c>
    </row>
    <row r="46" spans="1:7" ht="15" x14ac:dyDescent="0.2">
      <c r="A46" s="117"/>
      <c r="B46" s="117"/>
      <c r="C46" s="117"/>
      <c r="D46" s="117"/>
      <c r="E46" s="23"/>
      <c r="F46" s="22"/>
      <c r="G46" s="21">
        <f t="shared" si="1"/>
        <v>0</v>
      </c>
    </row>
    <row r="47" spans="1:7" ht="15" x14ac:dyDescent="0.2">
      <c r="A47" s="118"/>
      <c r="B47" s="118"/>
      <c r="C47" s="118"/>
      <c r="D47" s="118"/>
      <c r="E47" s="21"/>
      <c r="F47" s="22"/>
      <c r="G47" s="21">
        <f t="shared" si="1"/>
        <v>0</v>
      </c>
    </row>
    <row r="48" spans="1:7" ht="15" x14ac:dyDescent="0.2">
      <c r="A48" s="118"/>
      <c r="B48" s="118"/>
      <c r="C48" s="118"/>
      <c r="D48" s="118"/>
      <c r="E48" s="21"/>
      <c r="F48" s="22"/>
      <c r="G48" s="21">
        <f t="shared" si="1"/>
        <v>0</v>
      </c>
    </row>
    <row r="49" spans="1:7" ht="15" x14ac:dyDescent="0.2">
      <c r="A49" s="118"/>
      <c r="B49" s="118"/>
      <c r="C49" s="118"/>
      <c r="D49" s="118"/>
      <c r="E49" s="21"/>
      <c r="F49" s="22"/>
      <c r="G49" s="21">
        <f t="shared" si="1"/>
        <v>0</v>
      </c>
    </row>
    <row r="50" spans="1:7" ht="15" x14ac:dyDescent="0.2">
      <c r="A50" s="118"/>
      <c r="B50" s="118"/>
      <c r="C50" s="118"/>
      <c r="D50" s="118"/>
      <c r="E50" s="21"/>
      <c r="F50" s="22"/>
      <c r="G50" s="21">
        <f t="shared" si="1"/>
        <v>0</v>
      </c>
    </row>
    <row r="51" spans="1:7" ht="15" x14ac:dyDescent="0.2">
      <c r="A51" s="117"/>
      <c r="B51" s="117"/>
      <c r="C51" s="117"/>
      <c r="D51" s="117"/>
      <c r="E51" s="23"/>
      <c r="F51" s="24"/>
      <c r="G51" s="21">
        <f t="shared" si="1"/>
        <v>0</v>
      </c>
    </row>
    <row r="52" spans="1:7" ht="15" x14ac:dyDescent="0.2">
      <c r="A52" s="117"/>
      <c r="B52" s="117"/>
      <c r="C52" s="117"/>
      <c r="D52" s="117"/>
      <c r="E52" s="21"/>
      <c r="F52" s="22"/>
      <c r="G52" s="21">
        <f t="shared" si="1"/>
        <v>0</v>
      </c>
    </row>
    <row r="53" spans="1:7" ht="15" x14ac:dyDescent="0.2">
      <c r="A53" s="118"/>
      <c r="B53" s="118"/>
      <c r="C53" s="118"/>
      <c r="D53" s="118"/>
      <c r="E53" s="21"/>
      <c r="F53" s="22"/>
      <c r="G53" s="21">
        <f t="shared" si="1"/>
        <v>0</v>
      </c>
    </row>
    <row r="54" spans="1:7" ht="15.75" x14ac:dyDescent="0.2">
      <c r="A54" s="124" t="s">
        <v>37</v>
      </c>
      <c r="B54" s="124"/>
      <c r="C54" s="124"/>
      <c r="D54" s="124"/>
      <c r="E54" s="124"/>
      <c r="F54" s="124"/>
      <c r="G54" s="25">
        <f>SUM(G29:G53)</f>
        <v>0</v>
      </c>
    </row>
    <row r="55" spans="1:7" ht="15.75" x14ac:dyDescent="0.2">
      <c r="A55" s="124" t="s">
        <v>38</v>
      </c>
      <c r="B55" s="124"/>
      <c r="C55" s="124"/>
      <c r="D55" s="124"/>
      <c r="E55" s="124"/>
      <c r="F55" s="124"/>
      <c r="G55" s="25">
        <f>+G54*1.18</f>
        <v>0</v>
      </c>
    </row>
    <row r="56" spans="1:7" ht="15" x14ac:dyDescent="0.2">
      <c r="A56" s="105"/>
      <c r="B56" s="105"/>
      <c r="C56" s="105"/>
      <c r="D56" s="105"/>
      <c r="E56" s="105"/>
      <c r="F56" s="105"/>
      <c r="G56" s="105"/>
    </row>
    <row r="57" spans="1:7" ht="15" x14ac:dyDescent="0.2">
      <c r="A57" s="17"/>
      <c r="B57" s="17"/>
      <c r="C57" s="17"/>
      <c r="D57" s="17"/>
      <c r="E57" s="17"/>
      <c r="F57" s="17"/>
      <c r="G57" s="26"/>
    </row>
    <row r="58" spans="1:7" ht="15" x14ac:dyDescent="0.2">
      <c r="A58" s="2" t="s">
        <v>100</v>
      </c>
      <c r="B58" s="2"/>
      <c r="C58" s="2"/>
      <c r="D58" s="2"/>
      <c r="E58" s="2" t="s">
        <v>101</v>
      </c>
      <c r="F58" s="2"/>
      <c r="G58" s="2"/>
    </row>
    <row r="59" spans="1:7" ht="15" x14ac:dyDescent="0.2">
      <c r="A59" s="2"/>
      <c r="B59" s="2"/>
      <c r="C59" s="2"/>
      <c r="D59" s="2"/>
      <c r="E59" s="2"/>
      <c r="F59" s="2"/>
      <c r="G59" s="2"/>
    </row>
    <row r="60" spans="1:7" ht="15" x14ac:dyDescent="0.2">
      <c r="A60" s="2"/>
      <c r="B60" s="2"/>
      <c r="C60" s="2"/>
      <c r="D60" s="2"/>
      <c r="E60" s="2"/>
      <c r="F60" s="2"/>
      <c r="G60" s="2"/>
    </row>
    <row r="61" spans="1:7" ht="15" x14ac:dyDescent="0.2">
      <c r="A61" s="2" t="s">
        <v>102</v>
      </c>
      <c r="B61" s="2"/>
      <c r="C61" s="2"/>
      <c r="D61" s="2"/>
      <c r="E61" s="2" t="s">
        <v>101</v>
      </c>
      <c r="F61" s="2"/>
      <c r="G61" s="2"/>
    </row>
  </sheetData>
  <mergeCells count="75">
    <mergeCell ref="A5:B5"/>
    <mergeCell ref="A50:D50"/>
    <mergeCell ref="A51:D51"/>
    <mergeCell ref="A52:D52"/>
    <mergeCell ref="A36:D36"/>
    <mergeCell ref="A21:B21"/>
    <mergeCell ref="D21:E21"/>
    <mergeCell ref="A17:B17"/>
    <mergeCell ref="D17:E17"/>
    <mergeCell ref="D18:E18"/>
    <mergeCell ref="A19:B19"/>
    <mergeCell ref="A22:B22"/>
    <mergeCell ref="D22:E22"/>
    <mergeCell ref="A23:B23"/>
    <mergeCell ref="D23:E23"/>
    <mergeCell ref="A43:D43"/>
    <mergeCell ref="D6:E6"/>
    <mergeCell ref="A7:B7"/>
    <mergeCell ref="E27:E28"/>
    <mergeCell ref="A25:F25"/>
    <mergeCell ref="A8:B8"/>
    <mergeCell ref="D8:E8"/>
    <mergeCell ref="A12:B12"/>
    <mergeCell ref="D10:E10"/>
    <mergeCell ref="A11:B11"/>
    <mergeCell ref="D19:E19"/>
    <mergeCell ref="A20:B20"/>
    <mergeCell ref="D20:E20"/>
    <mergeCell ref="D14:E14"/>
    <mergeCell ref="A16:B16"/>
    <mergeCell ref="D16:E16"/>
    <mergeCell ref="A18:B18"/>
    <mergeCell ref="A2:G2"/>
    <mergeCell ref="A15:B15"/>
    <mergeCell ref="D15:E15"/>
    <mergeCell ref="A9:B9"/>
    <mergeCell ref="D9:E9"/>
    <mergeCell ref="A14:B14"/>
    <mergeCell ref="A10:B10"/>
    <mergeCell ref="A13:B13"/>
    <mergeCell ref="D13:E13"/>
    <mergeCell ref="D11:E11"/>
    <mergeCell ref="D4:E4"/>
    <mergeCell ref="D5:E5"/>
    <mergeCell ref="A6:B6"/>
    <mergeCell ref="D7:E7"/>
    <mergeCell ref="D12:E12"/>
    <mergeCell ref="A4:B4"/>
    <mergeCell ref="A56:G56"/>
    <mergeCell ref="A48:D48"/>
    <mergeCell ref="A49:D49"/>
    <mergeCell ref="A47:D47"/>
    <mergeCell ref="A53:D53"/>
    <mergeCell ref="A54:F54"/>
    <mergeCell ref="A55:F55"/>
    <mergeCell ref="G27:G28"/>
    <mergeCell ref="A24:F24"/>
    <mergeCell ref="F27:F28"/>
    <mergeCell ref="A27:D28"/>
    <mergeCell ref="A30:D30"/>
    <mergeCell ref="A29:D29"/>
    <mergeCell ref="A45:D45"/>
    <mergeCell ref="A46:D46"/>
    <mergeCell ref="A42:D42"/>
    <mergeCell ref="A31:D31"/>
    <mergeCell ref="A32:D32"/>
    <mergeCell ref="A33:D33"/>
    <mergeCell ref="A34:D34"/>
    <mergeCell ref="A35:D35"/>
    <mergeCell ref="A37:D37"/>
    <mergeCell ref="A38:D38"/>
    <mergeCell ref="A39:D39"/>
    <mergeCell ref="A40:D40"/>
    <mergeCell ref="A41:D41"/>
    <mergeCell ref="A44:D44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3" orientation="portrait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view="pageBreakPreview" zoomScale="85" zoomScaleNormal="100" zoomScaleSheetLayoutView="85" workbookViewId="0">
      <selection activeCell="G1" sqref="G1"/>
    </sheetView>
  </sheetViews>
  <sheetFormatPr defaultRowHeight="14.25" x14ac:dyDescent="0.2"/>
  <cols>
    <col min="1" max="1" width="5.7109375" style="1" customWidth="1"/>
    <col min="2" max="2" width="26" style="1" customWidth="1"/>
    <col min="3" max="3" width="27.28515625" style="1" customWidth="1"/>
    <col min="4" max="4" width="9.7109375" style="1" customWidth="1"/>
    <col min="5" max="5" width="19.85546875" style="1" customWidth="1"/>
    <col min="6" max="6" width="18.5703125" style="1" customWidth="1"/>
    <col min="7" max="7" width="23.5703125" style="1" customWidth="1"/>
    <col min="8" max="16384" width="9.140625" style="1"/>
  </cols>
  <sheetData>
    <row r="1" spans="1:7" ht="15" x14ac:dyDescent="0.25">
      <c r="G1" s="88" t="s">
        <v>103</v>
      </c>
    </row>
    <row r="2" spans="1:7" ht="49.5" customHeight="1" x14ac:dyDescent="0.2">
      <c r="A2" s="132" t="s">
        <v>96</v>
      </c>
      <c r="B2" s="132"/>
      <c r="C2" s="132"/>
      <c r="D2" s="132"/>
      <c r="E2" s="132"/>
      <c r="F2" s="132"/>
      <c r="G2" s="132"/>
    </row>
    <row r="3" spans="1:7" ht="81.75" customHeight="1" x14ac:dyDescent="0.2">
      <c r="A3" s="110" t="s">
        <v>23</v>
      </c>
      <c r="B3" s="110"/>
      <c r="C3" s="110"/>
      <c r="D3" s="13" t="s">
        <v>24</v>
      </c>
      <c r="E3" s="13" t="s">
        <v>42</v>
      </c>
      <c r="F3" s="13" t="s">
        <v>47</v>
      </c>
      <c r="G3" s="13" t="s">
        <v>49</v>
      </c>
    </row>
    <row r="4" spans="1:7" ht="15" x14ac:dyDescent="0.2">
      <c r="A4" s="127" t="s">
        <v>33</v>
      </c>
      <c r="B4" s="127"/>
      <c r="C4" s="127"/>
      <c r="D4" s="15" t="s">
        <v>34</v>
      </c>
      <c r="E4" s="15"/>
      <c r="F4" s="27"/>
      <c r="G4" s="27">
        <f t="shared" ref="G4:G17" si="0">E4*F4</f>
        <v>0</v>
      </c>
    </row>
    <row r="5" spans="1:7" ht="15" x14ac:dyDescent="0.2">
      <c r="A5" s="127" t="s">
        <v>35</v>
      </c>
      <c r="B5" s="127"/>
      <c r="C5" s="127"/>
      <c r="D5" s="15" t="s">
        <v>34</v>
      </c>
      <c r="E5" s="15"/>
      <c r="F5" s="27"/>
      <c r="G5" s="27">
        <f t="shared" si="0"/>
        <v>0</v>
      </c>
    </row>
    <row r="6" spans="1:7" ht="15" x14ac:dyDescent="0.2">
      <c r="A6" s="127"/>
      <c r="B6" s="127"/>
      <c r="C6" s="127"/>
      <c r="D6" s="15" t="s">
        <v>34</v>
      </c>
      <c r="E6" s="15"/>
      <c r="F6" s="27"/>
      <c r="G6" s="27">
        <f t="shared" si="0"/>
        <v>0</v>
      </c>
    </row>
    <row r="7" spans="1:7" ht="15" x14ac:dyDescent="0.2">
      <c r="A7" s="127"/>
      <c r="B7" s="127"/>
      <c r="C7" s="127"/>
      <c r="D7" s="15" t="s">
        <v>34</v>
      </c>
      <c r="E7" s="15"/>
      <c r="F7" s="27"/>
      <c r="G7" s="27">
        <f t="shared" si="0"/>
        <v>0</v>
      </c>
    </row>
    <row r="8" spans="1:7" ht="15" x14ac:dyDescent="0.2">
      <c r="A8" s="127"/>
      <c r="B8" s="127"/>
      <c r="C8" s="127"/>
      <c r="D8" s="15" t="s">
        <v>34</v>
      </c>
      <c r="E8" s="15"/>
      <c r="F8" s="27"/>
      <c r="G8" s="27">
        <f t="shared" si="0"/>
        <v>0</v>
      </c>
    </row>
    <row r="9" spans="1:7" ht="15" x14ac:dyDescent="0.2">
      <c r="A9" s="127"/>
      <c r="B9" s="127"/>
      <c r="C9" s="127"/>
      <c r="D9" s="15" t="s">
        <v>34</v>
      </c>
      <c r="E9" s="15"/>
      <c r="F9" s="27"/>
      <c r="G9" s="27">
        <f t="shared" si="0"/>
        <v>0</v>
      </c>
    </row>
    <row r="10" spans="1:7" ht="15" x14ac:dyDescent="0.2">
      <c r="A10" s="127"/>
      <c r="B10" s="127"/>
      <c r="C10" s="127"/>
      <c r="D10" s="15" t="s">
        <v>34</v>
      </c>
      <c r="E10" s="15"/>
      <c r="F10" s="27"/>
      <c r="G10" s="27">
        <f t="shared" si="0"/>
        <v>0</v>
      </c>
    </row>
    <row r="11" spans="1:7" ht="15" x14ac:dyDescent="0.2">
      <c r="A11" s="127"/>
      <c r="B11" s="127"/>
      <c r="C11" s="127"/>
      <c r="D11" s="15" t="s">
        <v>34</v>
      </c>
      <c r="E11" s="15"/>
      <c r="F11" s="27"/>
      <c r="G11" s="27">
        <f t="shared" si="0"/>
        <v>0</v>
      </c>
    </row>
    <row r="12" spans="1:7" ht="15" x14ac:dyDescent="0.2">
      <c r="A12" s="127"/>
      <c r="B12" s="127"/>
      <c r="C12" s="127"/>
      <c r="D12" s="15" t="s">
        <v>34</v>
      </c>
      <c r="E12" s="15"/>
      <c r="F12" s="27"/>
      <c r="G12" s="27">
        <f t="shared" si="0"/>
        <v>0</v>
      </c>
    </row>
    <row r="13" spans="1:7" ht="15" x14ac:dyDescent="0.2">
      <c r="A13" s="127"/>
      <c r="B13" s="127"/>
      <c r="C13" s="127"/>
      <c r="D13" s="15" t="s">
        <v>34</v>
      </c>
      <c r="E13" s="15"/>
      <c r="F13" s="27"/>
      <c r="G13" s="27">
        <f t="shared" si="0"/>
        <v>0</v>
      </c>
    </row>
    <row r="14" spans="1:7" ht="15" x14ac:dyDescent="0.2">
      <c r="A14" s="127"/>
      <c r="B14" s="127"/>
      <c r="C14" s="127"/>
      <c r="D14" s="15" t="s">
        <v>34</v>
      </c>
      <c r="E14" s="15"/>
      <c r="F14" s="27"/>
      <c r="G14" s="27">
        <f t="shared" si="0"/>
        <v>0</v>
      </c>
    </row>
    <row r="15" spans="1:7" ht="15" x14ac:dyDescent="0.2">
      <c r="A15" s="127"/>
      <c r="B15" s="127"/>
      <c r="C15" s="127"/>
      <c r="D15" s="15" t="s">
        <v>34</v>
      </c>
      <c r="E15" s="15"/>
      <c r="F15" s="27"/>
      <c r="G15" s="27">
        <f t="shared" si="0"/>
        <v>0</v>
      </c>
    </row>
    <row r="16" spans="1:7" ht="15" x14ac:dyDescent="0.2">
      <c r="A16" s="127"/>
      <c r="B16" s="127"/>
      <c r="C16" s="127"/>
      <c r="D16" s="15" t="s">
        <v>34</v>
      </c>
      <c r="E16" s="15"/>
      <c r="F16" s="27"/>
      <c r="G16" s="27">
        <f t="shared" si="0"/>
        <v>0</v>
      </c>
    </row>
    <row r="17" spans="1:7" ht="15" x14ac:dyDescent="0.2">
      <c r="A17" s="127"/>
      <c r="B17" s="127"/>
      <c r="C17" s="127"/>
      <c r="D17" s="15" t="s">
        <v>34</v>
      </c>
      <c r="E17" s="15"/>
      <c r="F17" s="27"/>
      <c r="G17" s="27">
        <f t="shared" si="0"/>
        <v>0</v>
      </c>
    </row>
    <row r="18" spans="1:7" ht="15.75" x14ac:dyDescent="0.2">
      <c r="A18" s="128" t="s">
        <v>37</v>
      </c>
      <c r="B18" s="129"/>
      <c r="C18" s="129"/>
      <c r="D18" s="129"/>
      <c r="E18" s="129"/>
      <c r="F18" s="130"/>
      <c r="G18" s="28">
        <f>SUM(G4:G17)</f>
        <v>0</v>
      </c>
    </row>
    <row r="19" spans="1:7" ht="15.75" x14ac:dyDescent="0.2">
      <c r="A19" s="128" t="s">
        <v>38</v>
      </c>
      <c r="B19" s="129"/>
      <c r="C19" s="129"/>
      <c r="D19" s="129"/>
      <c r="E19" s="129"/>
      <c r="F19" s="130"/>
      <c r="G19" s="28">
        <f>+G18*1.18</f>
        <v>0</v>
      </c>
    </row>
    <row r="20" spans="1:7" ht="15" x14ac:dyDescent="0.2">
      <c r="A20" s="131"/>
      <c r="B20" s="131"/>
      <c r="C20" s="131"/>
      <c r="D20" s="131"/>
      <c r="E20" s="131"/>
      <c r="F20" s="131"/>
      <c r="G20" s="131"/>
    </row>
    <row r="21" spans="1:7" ht="31.5" customHeight="1" x14ac:dyDescent="0.2">
      <c r="A21" s="29"/>
      <c r="B21" s="29"/>
      <c r="C21" s="29"/>
      <c r="D21" s="29"/>
      <c r="E21" s="29"/>
      <c r="F21" s="29"/>
      <c r="G21" s="29"/>
    </row>
    <row r="22" spans="1:7" ht="18" customHeight="1" x14ac:dyDescent="0.2">
      <c r="A22" s="2" t="s">
        <v>100</v>
      </c>
      <c r="B22" s="2"/>
      <c r="C22" s="2"/>
      <c r="D22" s="2"/>
      <c r="E22" s="2" t="s">
        <v>101</v>
      </c>
      <c r="F22" s="2"/>
      <c r="G22" s="2"/>
    </row>
    <row r="23" spans="1:7" ht="15" x14ac:dyDescent="0.2">
      <c r="A23" s="2"/>
      <c r="B23" s="2"/>
      <c r="C23" s="2"/>
      <c r="D23" s="2"/>
      <c r="E23" s="2"/>
      <c r="F23" s="2"/>
      <c r="G23" s="2"/>
    </row>
    <row r="24" spans="1:7" ht="15" x14ac:dyDescent="0.2">
      <c r="A24" s="2"/>
      <c r="B24" s="2"/>
      <c r="C24" s="2"/>
      <c r="D24" s="2"/>
      <c r="E24" s="2"/>
      <c r="F24" s="2"/>
      <c r="G24" s="2"/>
    </row>
    <row r="25" spans="1:7" ht="15" x14ac:dyDescent="0.2">
      <c r="A25" s="2" t="s">
        <v>102</v>
      </c>
      <c r="B25" s="2"/>
      <c r="C25" s="2"/>
      <c r="D25" s="2"/>
      <c r="E25" s="2" t="s">
        <v>101</v>
      </c>
      <c r="F25" s="2"/>
      <c r="G25" s="2"/>
    </row>
  </sheetData>
  <mergeCells count="19">
    <mergeCell ref="A12:C12"/>
    <mergeCell ref="A13:C13"/>
    <mergeCell ref="A2:G2"/>
    <mergeCell ref="A8:C8"/>
    <mergeCell ref="A9:C9"/>
    <mergeCell ref="A10:C10"/>
    <mergeCell ref="A11:C11"/>
    <mergeCell ref="A3:C3"/>
    <mergeCell ref="A4:C4"/>
    <mergeCell ref="A5:C5"/>
    <mergeCell ref="A6:C6"/>
    <mergeCell ref="A7:C7"/>
    <mergeCell ref="A17:C17"/>
    <mergeCell ref="A18:F18"/>
    <mergeCell ref="A14:C14"/>
    <mergeCell ref="A15:C15"/>
    <mergeCell ref="A20:G20"/>
    <mergeCell ref="A16:C16"/>
    <mergeCell ref="A19:F19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  <headerFooter differentFirst="1">
    <firstFooter>&amp;L"КОМПАНИЯ"_____________&amp;R"ПОДРЯДЧИК"____________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КП</vt:lpstr>
      <vt:lpstr>Долота</vt:lpstr>
      <vt:lpstr>Раствор</vt:lpstr>
      <vt:lpstr>Цементирование</vt:lpstr>
      <vt:lpstr>Подвеска</vt:lpstr>
      <vt:lpstr>Долота!Область_печати</vt:lpstr>
      <vt:lpstr>Подвеска!Область_печати</vt:lpstr>
      <vt:lpstr>Цементирование!Область_печати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2014-11-28T03:24:05Z</dcterms:modified>
</cp:coreProperties>
</file>